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45621" fullCalcOnLoad="1"/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G12" i="8"/>
  <c r="J148" i="8"/>
  <c r="G148" i="8"/>
  <c r="J147" i="8"/>
  <c r="G147" i="8"/>
  <c r="J14" i="16"/>
  <c r="G14" i="16"/>
  <c r="J15" i="8"/>
  <c r="G15" i="8"/>
  <c r="A18" i="16"/>
  <c r="A19" i="8"/>
  <c r="M167" i="16"/>
  <c r="M168" i="16"/>
  <c r="M169" i="16"/>
  <c r="M177" i="16"/>
  <c r="M170" i="16"/>
  <c r="M178" i="16"/>
  <c r="M179" i="16"/>
  <c r="M180" i="16"/>
  <c r="M171" i="16"/>
  <c r="M172" i="16"/>
  <c r="M173" i="16"/>
  <c r="M181" i="16"/>
  <c r="M174" i="16"/>
  <c r="M175" i="16"/>
  <c r="M176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4" authorId="2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46" authorId="2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46" authorId="2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46" authorId="2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46" authorId="2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46" authorId="2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46" authorId="2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46" authorId="2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83" authorId="2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83" authorId="2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83" authorId="2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8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8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8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8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<sst xmlns="http://schemas.openxmlformats.org/spreadsheetml/2006/main" count="1290" uniqueCount="942">
  <si>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</si>
  <si>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</si>
  <si>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</si>
  <si>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</si>
  <si>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</si>
  <si>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</si>
  <si>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</si>
  <si>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</si>
  <si>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</si>
  <si>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</si>
  <si>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</si>
  <si>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</si>
  <si>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</si>
  <si>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</si>
  <si>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</si>
  <si>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</si>
  <si>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</si>
  <si>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</si>
  <si>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</si>
  <si>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</si>
  <si>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</si>
  <si>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</si>
  <si>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</si>
  <si>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</si>
  <si>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</si>
  <si>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</si>
  <si>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</si>
  <si>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</si>
  <si>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</si>
  <si>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</si>
  <si>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</si>
  <si>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</si>
  <si>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</si>
  <si>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</si>
  <si>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</si>
  <si>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</si>
  <si>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</si>
  <si>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Ленинский район, поселок Сухомесово, улица Смородинка, 25 (ул.Изобильная, 112 стр.)</t>
  </si>
  <si>
    <t>Объект:Газопровод низкого давления от точки подключения до границы земельного участка по адресу: г. Челябинск, Ленинский район, поселок Сухомесово, улица Смородинка, 25 (ул.Изобильная, 112 стр.)</t>
  </si>
  <si>
    <t>ЛОКАЛЬНАЯ СМЕТА 1</t>
  </si>
  <si>
    <t>на Газопровод низкого давления от точки подключения до границы земельного участка по адресу: г. Челябинск, Ленинский район, поселок Сухомесово, улица Смородинка, 25 (ул.Изобильная, 112 стр.)</t>
  </si>
  <si>
    <t>Основание:254.11.19 - ТП - ГСН</t>
  </si>
  <si>
    <t>Составил:  _________________ /М.И.Леонова/</t>
  </si>
  <si>
    <t>Проверил:  _________________ /А.В. Бунаков/</t>
  </si>
  <si>
    <t>Раздел 1. ЗЕМЛЯНЫЕ РАБОТЫ</t>
  </si>
  <si>
    <t>ТЕР01-02-057-01
Разработка мокрого грунта вручную в траншеях глубиной до 2 м без креплений с откосами, группа грунтов: 1
100 м3 грунта</t>
  </si>
  <si>
    <t>0,142
14,2 / 100</t>
  </si>
  <si>
    <t>ТЕР01-02-057-03
Разработка мокрого грунта вручную в траншеях глубиной до 2 м без креплений с откосами, группа грунтов: 3
100 м3 грунта</t>
  </si>
  <si>
    <t>0,408
40,8 / 100</t>
  </si>
  <si>
    <t>ТЕР01-01-009-13
Разработка грунта в траншеях экскаватором «обратная лопата» с ковшом вместимостью 0,5 (0,5-0,63) м3, в отвал группа грунтов: 1
1000 м3 грунта</t>
  </si>
  <si>
    <t>0,0074
7,4 / 1000</t>
  </si>
  <si>
    <t>3355,74
_____
445,13</t>
  </si>
  <si>
    <t>25
_____
3</t>
  </si>
  <si>
    <t>155
_____
47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</si>
  <si>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</si>
  <si>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0,0241
24,1 / 1000</t>
  </si>
  <si>
    <t>5353,19
_____
710,07</t>
  </si>
  <si>
    <t>129
_____
17</t>
  </si>
  <si>
    <t>804
_____
246</t>
  </si>
  <si>
    <t>ТЕР23-01-001-01
Устройство основания под трубопроводы: песчаного, h=0.2 м
10 м3 основания</t>
  </si>
  <si>
    <t>0,35
3,5 / 10</t>
  </si>
  <si>
    <t>105,37
_____
1287</t>
  </si>
  <si>
    <t>39,04
_____
4,26</t>
  </si>
  <si>
    <t>37
_____
450</t>
  </si>
  <si>
    <t>14
_____
1</t>
  </si>
  <si>
    <t>530
_____
1343</t>
  </si>
  <si>
    <t>66
_____
21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</si>
  <si>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</si>
  <si>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0,166
(6,7+9,9) / 100</t>
  </si>
  <si>
    <t>ТССЦ-408-0122
Песок природный для строительных работ средний
м3</t>
  </si>
  <si>
    <t>18,26
(6,7+9,9)*1,1</t>
  </si>
  <si>
    <t xml:space="preserve">
_____
117</t>
  </si>
  <si>
    <t xml:space="preserve">
_____
2136</t>
  </si>
  <si>
    <t xml:space="preserve">
_____
6368</t>
  </si>
  <si>
    <t>ТЕР01-01-033-04
Засыпка траншей и котлованов с перемещением мокрого грунта до 5 м бульдозерами мощностью: 79 кВт (108 л.с.), группа грунтов 1
1000 м3 грунта</t>
  </si>
  <si>
    <t>0,0095
9,5 / 1000</t>
  </si>
  <si>
    <t>307,86
_____
57,16</t>
  </si>
  <si>
    <t>3
_____
1</t>
  </si>
  <si>
    <t>25
_____
8</t>
  </si>
  <si>
    <t>ТЕР01-01-033-05
Засыпка траншей и котлованов с перемещением мокрого грунта до 5 м бульдозерами мощностью 79 (108) кВт (л.с.), 2 группа грунтов
1000 м3 грунта</t>
  </si>
  <si>
    <t>0,0569
56,9 / 1000</t>
  </si>
  <si>
    <t>367,67
_____
68,26</t>
  </si>
  <si>
    <t>21
_____
4</t>
  </si>
  <si>
    <t>175
_____
56</t>
  </si>
  <si>
    <t>ТЕР01-02-005-01
Уплотнение грунта пневматическими трамбовками, группа грунтов: 1-2
100 м3 уплотненного грунта</t>
  </si>
  <si>
    <t>0,83
(6,7+9,9+9,5+56,9) / 100</t>
  </si>
  <si>
    <t>199,9
_____
36,97</t>
  </si>
  <si>
    <t>166
_____
31</t>
  </si>
  <si>
    <t>1178
_____
441</t>
  </si>
  <si>
    <t>ТССЦпг-01-01-01-039
Погрузочные работы при автомобильных перевозках: грунта растительного слоя (земля, перегной)
1 т груза</t>
  </si>
  <si>
    <t>116,2
66,4*1,75</t>
  </si>
  <si>
    <t>ТЕР01-01-016-01
Работа на отвале, группа грунтов: 1
1000 м3 грунта</t>
  </si>
  <si>
    <t>29,48
_____
2,44</t>
  </si>
  <si>
    <t>294,13
_____
53,24</t>
  </si>
  <si>
    <t>23
_____
7</t>
  </si>
  <si>
    <t>ТЕР01-01-016-02
Работа на отвале, группа грунтов: 2-3
1000 м3 грунта</t>
  </si>
  <si>
    <t>35,99
_____
4,88</t>
  </si>
  <si>
    <t>357,63
_____
64,83</t>
  </si>
  <si>
    <t>2
_____
1</t>
  </si>
  <si>
    <t>20
_____
4</t>
  </si>
  <si>
    <t>29
_____
2</t>
  </si>
  <si>
    <t>170
_____
53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</si>
  <si>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</si>
  <si>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</si>
  <si>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0,109
10,9 / 100</t>
  </si>
  <si>
    <t>217,76
_____
104,28</t>
  </si>
  <si>
    <t>83,26
_____
4,74</t>
  </si>
  <si>
    <t>24
_____
11</t>
  </si>
  <si>
    <t>9
_____
1</t>
  </si>
  <si>
    <t>341
_____
89</t>
  </si>
  <si>
    <t>55
_____
7</t>
  </si>
  <si>
    <t>ТССЦ-203-0511
Щиты из досок толщиной 25 мм
м2</t>
  </si>
  <si>
    <t>0,2398
2,398*0,1</t>
  </si>
  <si>
    <t xml:space="preserve">
_____
66</t>
  </si>
  <si>
    <t xml:space="preserve">
_____
16</t>
  </si>
  <si>
    <t xml:space="preserve">
_____
94</t>
  </si>
  <si>
    <t>Земляные работы по устройству ЗУМПФа</t>
  </si>
  <si>
    <t>ТЕР01-02-057-01
Разработка мокрого грунта вручную в траншеях глубиной до 2 м без креплений с откосами, группа грунтов: 1 (котлован под ЗУМПФ)
100 м3 грунта</t>
  </si>
  <si>
    <t>0,01
1,0 / 100</t>
  </si>
  <si>
    <t>ТЕР01-02-057-03
Разработка мокрого грунта вручную в траншеях глубиной до 2 м без креплений с откосами, группа грунтов: 3 (котлован под ЗУМПФ)
100 м3 грунта</t>
  </si>
  <si>
    <t>0,023
2,3 / 100</t>
  </si>
  <si>
    <t>ТЕР01-02-061-02
Засыпка вручную траншей, пазух котлованов и ям, группа грунтов: 2 (щебень на дно котлована)
100 м3 грунта</t>
  </si>
  <si>
    <t>ТССЦ-408-0020
Щебень из природного камня для строительных работ марка 600, фракция 40-70 мм
м3</t>
  </si>
  <si>
    <t xml:space="preserve">
_____
122</t>
  </si>
  <si>
    <t xml:space="preserve">
_____
529</t>
  </si>
  <si>
    <t>ТЕР01-01-152-06
Укладка трубопроводов из стальных тонкостенных труб при электросварном соединении, диаметр труб: 800 мм
100 м трубопровода</t>
  </si>
  <si>
    <t>0,016
1,6/100</t>
  </si>
  <si>
    <t>2594,64
_____
109994,8</t>
  </si>
  <si>
    <t>4438,01
_____
346,01</t>
  </si>
  <si>
    <t>42
_____
1759</t>
  </si>
  <si>
    <t>71
_____
6</t>
  </si>
  <si>
    <t>597
_____
12736</t>
  </si>
  <si>
    <t>407
_____
80</t>
  </si>
  <si>
    <t>ТЕР01-02-068-01
Водоотлив: из траншей
100 м3 мокрого грунта</t>
  </si>
  <si>
    <t>0,624
62,4 / 100</t>
  </si>
  <si>
    <t>ТЕР01-02-066-01
Крепление инвентарными щитами стенок траншей шириной до 2 м в грунтах: неустойчивых и мокрых
100 м2 креплений</t>
  </si>
  <si>
    <t>0,587
58,7/100</t>
  </si>
  <si>
    <t>280,28
_____
104,28</t>
  </si>
  <si>
    <t>165
_____
61</t>
  </si>
  <si>
    <t>49
_____
3</t>
  </si>
  <si>
    <t>2364
_____
478</t>
  </si>
  <si>
    <t>296
_____
40</t>
  </si>
  <si>
    <t>1,291
12,91*0,1</t>
  </si>
  <si>
    <t xml:space="preserve">
_____
85</t>
  </si>
  <si>
    <t xml:space="preserve">
_____
506</t>
  </si>
  <si>
    <t>ТЕР01-01-033-04
Засыпка траншей и котлованов с перемещением грунта до 5 м бульдозерами мощностью: 79 кВт (108 л.с.), группа грунтов 1
1000 м3 грунта</t>
  </si>
  <si>
    <t>0,0023
2,3 / 1000</t>
  </si>
  <si>
    <t>6
_____
2</t>
  </si>
  <si>
    <t>ТССЦпг-01-01-01-045
Погрузочные работы при автомобильных перевозках: прочих материалов, деталей (с использованием погрузчика)
1 т груза</t>
  </si>
  <si>
    <t>1,75
1,0*1,75</t>
  </si>
  <si>
    <t>ТССЦпг-03-21-02-005
Перевозка грузов автомобилями-самосвалами грузоподъемностью 10 т, работающих вне карьера, на расстояние: до 5 км II класс груза
1 т груза</t>
  </si>
  <si>
    <t>Наполнение и укладка балластирующих мешков-контейнеров МБ-1, наполненных песчаным грунтом на газопровод</t>
  </si>
  <si>
    <t>ТЕР27-04-016-03
Устройство прослойки из нетканого синтетического материала (НСМ) под покрытием из сборных железобетонных плит: грунт в «обойме»
1000 м2 поверхности</t>
  </si>
  <si>
    <t>0,0007
0,7/1000</t>
  </si>
  <si>
    <t>1068,86
_____
2,65</t>
  </si>
  <si>
    <t>326,21
_____
45,23</t>
  </si>
  <si>
    <t>ТССЦ-101-0621
Мешки бумажные марки НМ (непропитанные) открытые сшитые 3-слойные
1000 шт.</t>
  </si>
  <si>
    <t>0,007
7 / 1000</t>
  </si>
  <si>
    <t xml:space="preserve">
_____
3290</t>
  </si>
  <si>
    <t xml:space="preserve">
_____
23</t>
  </si>
  <si>
    <t xml:space="preserve">
_____
121</t>
  </si>
  <si>
    <t xml:space="preserve">
_____
82</t>
  </si>
  <si>
    <t xml:space="preserve">
_____
244</t>
  </si>
  <si>
    <t>Итого по разделу 1 ЗЕМЛЯНЫЕ РАБОТЫ</t>
  </si>
  <si>
    <t>Раздел 2. ПРОКЛАДКА ПЭ УЧАСТКОВ ГАЗОПРОВОДА Ф63Х5.8 мм</t>
  </si>
  <si>
    <t>Прокладка газопровода ПЭ63х5.8 мм в траншее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</si>
  <si>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
147,30 = 152,57 - 0,02 x 263,62</t>
  </si>
  <si>
    <t>0,172
17,2 / 100</t>
  </si>
  <si>
    <t>Прайс "Полипластик"
Труба ПЭ 100 SDR 11, наружный диаметр 63 мм (ГОСТ Р 58121.2.2018)
1 м</t>
  </si>
  <si>
    <t>17,544
17,2*1,02</t>
  </si>
  <si>
    <t xml:space="preserve">
_____
41,19</t>
  </si>
  <si>
    <t xml:space="preserve">
_____
723</t>
  </si>
  <si>
    <t xml:space="preserve">
_____
4618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</si>
  <si>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</si>
  <si>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</si>
  <si>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</si>
  <si>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238
_____
364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</si>
  <si>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</si>
  <si>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</si>
  <si>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</si>
  <si>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</si>
  <si>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</si>
  <si>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</si>
  <si>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475
_____
76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</si>
  <si>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</si>
  <si>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</si>
  <si>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</si>
  <si>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1495</t>
  </si>
  <si>
    <t>ТЕР24-02-005-02
Установка заглушки, диаметр 63м_x000D_
1 шт. на врезку
1 заглушка</t>
  </si>
  <si>
    <t>Прайс "Полипластик Урал"
Заглушка ПЭ 100 SDR 11 удлиненная Ду 63
шт</t>
  </si>
  <si>
    <t xml:space="preserve">
_____
10,68</t>
  </si>
  <si>
    <t xml:space="preserve">
_____
11</t>
  </si>
  <si>
    <t xml:space="preserve">
_____
68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</si>
  <si>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</si>
  <si>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0,0212
21,2/1000</t>
  </si>
  <si>
    <t>87,77
_____
5,85</t>
  </si>
  <si>
    <t>410,69
_____
41,06</t>
  </si>
  <si>
    <t>48
_____
13</t>
  </si>
  <si>
    <t>ТССЦ-507-3538
Лента сигнальная "Газ" ЛСГ 200
м</t>
  </si>
  <si>
    <t xml:space="preserve">
_____
0,3</t>
  </si>
  <si>
    <t xml:space="preserve">
_____
6</t>
  </si>
  <si>
    <t xml:space="preserve">
_____
27</t>
  </si>
  <si>
    <t>Устройство ПЭ футляра Ф110х10,0 мм длиной 7,7 м</t>
  </si>
  <si>
    <t>ТЕР22-05-003-01
Протаскивание в футляр труб
100 м трубы, уложенной в футляр</t>
  </si>
  <si>
    <t>0,077
7,7 / 100</t>
  </si>
  <si>
    <t>1026,3
_____
1111,06</t>
  </si>
  <si>
    <t>79
_____
86</t>
  </si>
  <si>
    <t>1135
_____
497</t>
  </si>
  <si>
    <t>Прайс "Полипластик"
Труба ПЭ 100 SDR 11, наружный диаметр 110 мм (ГОСТ Р 58121.2-2018)
1 м</t>
  </si>
  <si>
    <t xml:space="preserve">
_____
122,09</t>
  </si>
  <si>
    <t xml:space="preserve">
_____
940</t>
  </si>
  <si>
    <t xml:space="preserve">
_____
6007</t>
  </si>
  <si>
    <t>ТЕР22-05-004-01
Заделка битумом и прядью концов футляра диаметром: 110 мм
1 футляр</t>
  </si>
  <si>
    <t>9,01
_____
43,88</t>
  </si>
  <si>
    <t>9
_____
44</t>
  </si>
  <si>
    <t>130
_____
214</t>
  </si>
  <si>
    <t>Установка контрольной трубки ф32 на полиэтиленовом футляре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</si>
  <si>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</si>
  <si>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</si>
  <si>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</si>
  <si>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18
_____
250</t>
  </si>
  <si>
    <t>72
_____
4</t>
  </si>
  <si>
    <t>263
_____
1497</t>
  </si>
  <si>
    <t>394
_____
59</t>
  </si>
  <si>
    <t xml:space="preserve">
_____
152</t>
  </si>
  <si>
    <t xml:space="preserve">
_____
453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</si>
  <si>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110х32 мм
1 соединение</t>
  </si>
  <si>
    <t>18,33
_____
3,16</t>
  </si>
  <si>
    <t>18
_____
4</t>
  </si>
  <si>
    <t>263
_____
15</t>
  </si>
  <si>
    <t>Прайс ООО "Полипластик Урал" от 05.02.2018 г
Седелочный отвод с ответной частью электросварной ПЭ100 SDR11 110*32 (ГОСТ Р 50838-95)
шт.</t>
  </si>
  <si>
    <t xml:space="preserve">
_____
372,02</t>
  </si>
  <si>
    <t xml:space="preserve">
_____
372</t>
  </si>
  <si>
    <t xml:space="preserve">
_____
2377</t>
  </si>
  <si>
    <t>ТЕР24-02-005-01
Установка НСПС на газопроводе из полиэтиленовых труб в горизонтальной плоскости (с установкой муфты в стык), диаметр: 32 мм
1 отвод</t>
  </si>
  <si>
    <t>10,66
_____
119,95</t>
  </si>
  <si>
    <t>11
_____
120</t>
  </si>
  <si>
    <t>153
_____
141</t>
  </si>
  <si>
    <t>Прайс "Полипластик Урал"
Соединение неразъемное ПЭ труб со стальными для газопроводов Д х Ду,мм -  32х32
шт</t>
  </si>
  <si>
    <t xml:space="preserve">
_____
25,47</t>
  </si>
  <si>
    <t xml:space="preserve">
_____
25</t>
  </si>
  <si>
    <t xml:space="preserve">
_____
163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</si>
  <si>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</si>
  <si>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
_____
22,8</t>
  </si>
  <si>
    <t xml:space="preserve">
_____
21</t>
  </si>
  <si>
    <t xml:space="preserve">
_____
104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</si>
  <si>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</si>
  <si>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23,4
_____
180,68</t>
  </si>
  <si>
    <t>88,16
_____
14,3</t>
  </si>
  <si>
    <t>2
_____
18</t>
  </si>
  <si>
    <t>34
_____
60</t>
  </si>
  <si>
    <t>50
_____
21</t>
  </si>
  <si>
    <t>Итого по разделу 2 ПРОКЛАДКА ПЭ УЧАСТКОВ ГАЗОПРОВОДА Ф63Х5.8 мм</t>
  </si>
  <si>
    <t>Раздел 3.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</si>
  <si>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</si>
  <si>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</si>
  <si>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</si>
  <si>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</si>
  <si>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</si>
  <si>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</si>
  <si>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72
_____
1</t>
  </si>
  <si>
    <t>118
_____
32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</si>
  <si>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</si>
  <si>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2,2
2,2*1,01</t>
  </si>
  <si>
    <t xml:space="preserve">
_____
30,2</t>
  </si>
  <si>
    <t xml:space="preserve">
_____
422</t>
  </si>
  <si>
    <t>0,396
0,18*2,2</t>
  </si>
  <si>
    <t>9
_____
72</t>
  </si>
  <si>
    <t>35
_____
6</t>
  </si>
  <si>
    <t>133
_____
239</t>
  </si>
  <si>
    <t>198
_____
81</t>
  </si>
  <si>
    <t>ТЕР22-03-001-05
Установка фасонных частей стальных сварных диаметром: 100-250 мм (отвод П90 - 57х3,5)
1 т фасонных частей</t>
  </si>
  <si>
    <t>0,0006
0,6 * 0,001</t>
  </si>
  <si>
    <t>4960,28
_____
14919,4</t>
  </si>
  <si>
    <t>11806,75
_____
1684,6</t>
  </si>
  <si>
    <t>3
_____
9</t>
  </si>
  <si>
    <t>7
_____
1</t>
  </si>
  <si>
    <t>43
_____
77</t>
  </si>
  <si>
    <t>46
_____
15</t>
  </si>
  <si>
    <t>Устройство футляра Ф108х4.0 мм на выходе газопровода Ф57х3.5 мм из земли, -1 шт</t>
  </si>
  <si>
    <t>ТЕР22-05-003-01
Протаскивание в футляр стальных труб диаметром: 57 мм (применительно)
100 м трубы, уложенной в футляр</t>
  </si>
  <si>
    <t>0,006
0,006*1</t>
  </si>
  <si>
    <t>6
_____
7</t>
  </si>
  <si>
    <t>88
_____
40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</si>
  <si>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</si>
  <si>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0,6
0,6*1</t>
  </si>
  <si>
    <t xml:space="preserve">
_____
67,3</t>
  </si>
  <si>
    <t xml:space="preserve">
_____
40</t>
  </si>
  <si>
    <t xml:space="preserve">
_____
256</t>
  </si>
  <si>
    <t>0,2
0,2*1</t>
  </si>
  <si>
    <t>5
_____
35</t>
  </si>
  <si>
    <t>18
_____
3</t>
  </si>
  <si>
    <t>67
_____
121</t>
  </si>
  <si>
    <t>100
_____
41</t>
  </si>
  <si>
    <t>ТЕР22-05-004-01
Заделка битумом и прядью концов футляра диаметром: 100 мм
1 футляр</t>
  </si>
  <si>
    <t>8,19
_____
39,89</t>
  </si>
  <si>
    <t>8
_____
40</t>
  </si>
  <si>
    <t>118
_____
195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</si>
  <si>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</si>
  <si>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</si>
  <si>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0,007
0,7 / 100</t>
  </si>
  <si>
    <t>232,58
_____
187,86</t>
  </si>
  <si>
    <t>1591,9
_____
205,71</t>
  </si>
  <si>
    <t>11
_____
1</t>
  </si>
  <si>
    <t>23
_____
5</t>
  </si>
  <si>
    <t>65
_____
21</t>
  </si>
  <si>
    <t>0,7
0,7*1,01</t>
  </si>
  <si>
    <t xml:space="preserve">
_____
134</t>
  </si>
  <si>
    <t>ТЕР24-02-041-01
Надземная прокладка стальных газопроводов на металлических опорах, условный диаметр газопровода: 25 мм (применительно)
100 м газопровода
2 012,34 = 2 025,21 - 0,001 x 12 870,00</t>
  </si>
  <si>
    <t>0,005
0,5 / 100</t>
  </si>
  <si>
    <t>1
_____
1</t>
  </si>
  <si>
    <t>8
_____
1</t>
  </si>
  <si>
    <t>17
_____
3</t>
  </si>
  <si>
    <t>47
_____
15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</si>
  <si>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</si>
  <si>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>0,505
0,5*1,01</t>
  </si>
  <si>
    <t xml:space="preserve">
_____
17,6</t>
  </si>
  <si>
    <t xml:space="preserve">
_____
9</t>
  </si>
  <si>
    <t xml:space="preserve">
_____
45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</si>
  <si>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</si>
  <si>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</si>
  <si>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71,47
_____
250,36</t>
  </si>
  <si>
    <t>10,15
_____
0,12</t>
  </si>
  <si>
    <t xml:space="preserve">
_____
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</si>
  <si>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</si>
  <si>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</si>
  <si>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</si>
  <si>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2</t>
  </si>
  <si>
    <t>ТЕРм12-10-001-01
Бобышки, штуцеры на условное давление: до 10 МПа
100 шт.</t>
  </si>
  <si>
    <t>0,01
1 / 100</t>
  </si>
  <si>
    <t>795,26
_____
2433,91</t>
  </si>
  <si>
    <t>8
_____
25</t>
  </si>
  <si>
    <t>114
_____
255</t>
  </si>
  <si>
    <t>ТЕР24-01-033-02
Установка вентилей и клапанов обратных муфтовых диаметром: 25 мм
1 шт.</t>
  </si>
  <si>
    <t>12,27
_____
1,44</t>
  </si>
  <si>
    <t>12
_____
2</t>
  </si>
  <si>
    <t>176
_____
7</t>
  </si>
  <si>
    <t>Прайс ООО "АЛСО"
Кран шаровой полнопроходной стальной ALSO серии GAS, DN 25, Py=4.0 МПа КШ.П.П.GAS 025.40-01
шт.</t>
  </si>
  <si>
    <t xml:space="preserve">
_____
216,22</t>
  </si>
  <si>
    <t xml:space="preserve">
_____
216</t>
  </si>
  <si>
    <t xml:space="preserve">
_____
1382</t>
  </si>
  <si>
    <t>Итого по разделу 3 ПРОКЛАДКА СТАЛЬНОГО УЧАСТКА ГАЗОПРОВОДА НИЗКОГО ДАВЛЕНИЯ Ф57х3.5 мм</t>
  </si>
  <si>
    <t>Раздел 4.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</si>
  <si>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</si>
  <si>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</si>
  <si>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29
_____
11</t>
  </si>
  <si>
    <t>422
_____
29</t>
  </si>
  <si>
    <t>Прайс «Веста Газ» п.1.3.1
Проверка сварного стыка радиографическим методом Д 50-76мм
шт.</t>
  </si>
  <si>
    <t>Прайс АО"ЧелябинскГоргаз"
Проведение механических испытаний стальных соединений на растяжение и сплющивание
шт.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</si>
  <si>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</si>
  <si>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</si>
  <si>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Прайс «Веста Газ» п.1.6.
Проверка качества изоляции прибором АНПИ
1 п.м.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</si>
  <si>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</si>
  <si>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0,00396
(2,2*0,18) / 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</si>
  <si>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</si>
  <si>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</si>
  <si>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</si>
  <si>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933
_____
136</t>
  </si>
  <si>
    <t>ТЕР24-02-120-02
Очистка полости трубопровода продувкой воздухом, условный диаметр газопровода: до 100 мм
100 м трубопровода</t>
  </si>
  <si>
    <t>0,206
20,6 / 100</t>
  </si>
  <si>
    <t>12,55
_____
2,43</t>
  </si>
  <si>
    <t>18
_____
7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</si>
  <si>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</si>
  <si>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</si>
  <si>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9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</si>
  <si>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</si>
  <si>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</si>
  <si>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</si>
  <si>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1222</t>
  </si>
  <si>
    <t>Итого по разделу 4 ИСПЫТАНИЯ ГАЗОПРОВОДА НИЗКОГО ДАВЛЕНИЯ</t>
  </si>
  <si>
    <t>Раздел 5. БЛАГОУСТРОЙСТВО</t>
  </si>
  <si>
    <t>Снятие и восстановление щебеночного покрытия</t>
  </si>
  <si>
    <t>ТЕР27-03-008-02
Разборка покрытий и оснований: щебеночных
100 м3 конструкций</t>
  </si>
  <si>
    <t>0,02445
(16,3*0,15) / 100</t>
  </si>
  <si>
    <t>471
_____
60,83</t>
  </si>
  <si>
    <t>12
_____
1</t>
  </si>
  <si>
    <t>83
_____
21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</si>
  <si>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</si>
  <si>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0,0163
16,3 / 1000</t>
  </si>
  <si>
    <t>378,39
_____
25026,3</t>
  </si>
  <si>
    <t>4557,52
_____
596,8</t>
  </si>
  <si>
    <t>6
_____
408</t>
  </si>
  <si>
    <t>74
_____
10</t>
  </si>
  <si>
    <t>89
_____
1800</t>
  </si>
  <si>
    <t>468
_____
140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</si>
  <si>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</si>
  <si>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3,386325
16,3*0,15*1,385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</si>
  <si>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</si>
  <si>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Итого по разделу 5 БЛАГОУСТРОЙСТВО</t>
  </si>
  <si>
    <t>Итого прямые затраты по смете</t>
  </si>
  <si>
    <t>3308
_____
9888</t>
  </si>
  <si>
    <t>4776
_____
189</t>
  </si>
  <si>
    <t>41651
_____
46489</t>
  </si>
  <si>
    <t>28073
_____
2698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</si>
  <si>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</si>
  <si>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</si>
  <si>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ненормируемые материальные ресурсы (2% от ОЗП) МАТ=2%ОЗП  (Поз. 39, 66, 69, 72)</t>
  </si>
  <si>
    <t xml:space="preserve">
_____
15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</si>
  <si>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</si>
  <si>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</si>
  <si>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</si>
  <si>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</si>
  <si>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</si>
  <si>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</si>
  <si>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</si>
  <si>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</si>
  <si>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</si>
  <si>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</si>
  <si>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</si>
  <si>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</si>
  <si>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</si>
  <si>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</si>
  <si>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</si>
  <si>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</si>
  <si>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</si>
  <si>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</si>
  <si>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136,23
</t>
  </si>
  <si>
    <t>1-2-0</t>
  </si>
  <si>
    <t>Рабочий строитель (ср 2)</t>
  </si>
  <si>
    <t xml:space="preserve">9,86
</t>
  </si>
  <si>
    <t xml:space="preserve">141,64
</t>
  </si>
  <si>
    <t>1-2-3</t>
  </si>
  <si>
    <t>Рабочий строитель (ср 2,3)</t>
  </si>
  <si>
    <t xml:space="preserve">10,14
</t>
  </si>
  <si>
    <t xml:space="preserve">145,66
</t>
  </si>
  <si>
    <t>1-2-5</t>
  </si>
  <si>
    <t>Рабочий строитель (ср 2,5)</t>
  </si>
  <si>
    <t xml:space="preserve">10,33
</t>
  </si>
  <si>
    <t xml:space="preserve">148,45
</t>
  </si>
  <si>
    <t>1-3-0</t>
  </si>
  <si>
    <t>Рабочий строитель (ср 3)</t>
  </si>
  <si>
    <t xml:space="preserve">10,78
</t>
  </si>
  <si>
    <t xml:space="preserve">154,91
</t>
  </si>
  <si>
    <t>1-3-2</t>
  </si>
  <si>
    <t>Рабочий строитель (ср 3,2)</t>
  </si>
  <si>
    <t xml:space="preserve">11,05
</t>
  </si>
  <si>
    <t xml:space="preserve">158,76
</t>
  </si>
  <si>
    <t>1-3-4</t>
  </si>
  <si>
    <t>Рабочий строитель (ср 3,4)</t>
  </si>
  <si>
    <t xml:space="preserve">11,34
</t>
  </si>
  <si>
    <t xml:space="preserve">162,95
</t>
  </si>
  <si>
    <t>1-3-5</t>
  </si>
  <si>
    <t>Рабочий строитель (ср 3,5)</t>
  </si>
  <si>
    <t xml:space="preserve">11,47
</t>
  </si>
  <si>
    <t xml:space="preserve">164,69
</t>
  </si>
  <si>
    <t>1-3-8</t>
  </si>
  <si>
    <t>Рабочий строитель (ср 3,8)</t>
  </si>
  <si>
    <t xml:space="preserve">11,89
</t>
  </si>
  <si>
    <t xml:space="preserve">170,81
</t>
  </si>
  <si>
    <t>1-4-0</t>
  </si>
  <si>
    <t>Рабочий ...</t>
  </si>
  <si>
    <t xml:space="preserve">12,16
</t>
  </si>
  <si>
    <t xml:space="preserve">174,65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</si>
  <si>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</si>
  <si>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</si>
  <si>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</si>
  <si>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</si>
  <si>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</si>
  <si>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182,68
</t>
  </si>
  <si>
    <t>1-4-5</t>
  </si>
  <si>
    <t>Рабочий строитель (ср 4,5)</t>
  </si>
  <si>
    <t xml:space="preserve">13,09
</t>
  </si>
  <si>
    <t xml:space="preserve">187,92
</t>
  </si>
  <si>
    <t>1-4-7</t>
  </si>
  <si>
    <t>Рабочий строитель (ср 4,7)</t>
  </si>
  <si>
    <t xml:space="preserve">13,46
</t>
  </si>
  <si>
    <t xml:space="preserve">193,34
</t>
  </si>
  <si>
    <t>1-5-0</t>
  </si>
  <si>
    <t xml:space="preserve">14,02
</t>
  </si>
  <si>
    <t xml:space="preserve">201,37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</si>
  <si>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</si>
  <si>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</si>
  <si>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</si>
  <si>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</si>
  <si>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</si>
  <si>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234,55
</t>
  </si>
  <si>
    <t>Затраты труда машинистов</t>
  </si>
  <si>
    <t xml:space="preserve">
</t>
  </si>
  <si>
    <t>Прайс «Веста Газ» п.1.3.1</t>
  </si>
  <si>
    <t>Проверка сварного стыка радиографическим методом Д 50-76мм</t>
  </si>
  <si>
    <t xml:space="preserve">шт.
</t>
  </si>
  <si>
    <t xml:space="preserve">175,43
</t>
  </si>
  <si>
    <t xml:space="preserve">1121
</t>
  </si>
  <si>
    <t>Прайс «Веста Газ» п.1.6.</t>
  </si>
  <si>
    <t>Проверка качества изоляции прибором АНПИ</t>
  </si>
  <si>
    <t xml:space="preserve">1 п.м.
</t>
  </si>
  <si>
    <t xml:space="preserve">23,32
</t>
  </si>
  <si>
    <t xml:space="preserve">149,01
</t>
  </si>
  <si>
    <t>Прайс АО"ЧелябинскГоргаз"</t>
  </si>
  <si>
    <t>Проведение механических испытаний стальных соединений на растяжение и сплющивание</t>
  </si>
  <si>
    <t xml:space="preserve">167,9
</t>
  </si>
  <si>
    <t xml:space="preserve">1072,88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</si>
  <si>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</si>
  <si>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</si>
  <si>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</si>
  <si>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</si>
  <si>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</si>
  <si>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</si>
  <si>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</si>
  <si>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</si>
  <si>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14.11.2019 № 84/1</t>
  </si>
  <si>
    <t>Тракторы на гусеничном ходу при работе на других видах строительства 59 кВт (80 л.с.)</t>
  </si>
  <si>
    <t xml:space="preserve">75,09
</t>
  </si>
  <si>
    <t xml:space="preserve">624
</t>
  </si>
  <si>
    <t>Краны на автомобильном ходу при работе на других видах строительства 10 т</t>
  </si>
  <si>
    <t xml:space="preserve">134,07
</t>
  </si>
  <si>
    <t xml:space="preserve">817
</t>
  </si>
  <si>
    <t>Автопогрузчики 5 т</t>
  </si>
  <si>
    <t xml:space="preserve">111,55
</t>
  </si>
  <si>
    <t xml:space="preserve">540
</t>
  </si>
  <si>
    <t>Лебедки ручные и рычажные тяговым усилием 14,72 кН (1,5 т)</t>
  </si>
  <si>
    <t xml:space="preserve">1,06
</t>
  </si>
  <si>
    <t xml:space="preserve">5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</si>
  <si>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</si>
  <si>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</si>
  <si>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</si>
  <si>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</si>
  <si>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</si>
  <si>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</si>
  <si>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</si>
  <si>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</si>
  <si>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</si>
  <si>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</si>
  <si>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</si>
  <si>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</si>
  <si>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</si>
  <si>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447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</si>
  <si>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</si>
  <si>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</si>
  <si>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767
</t>
  </si>
  <si>
    <t>Бульдозеры при работе на других видах строительства 79 кВт (108 л.с.)</t>
  </si>
  <si>
    <t xml:space="preserve">87,96
</t>
  </si>
  <si>
    <t xml:space="preserve">737
</t>
  </si>
  <si>
    <t>Рыхлители прицепные (без трактора)</t>
  </si>
  <si>
    <t xml:space="preserve">7,64
</t>
  </si>
  <si>
    <t xml:space="preserve">29,25
</t>
  </si>
  <si>
    <t>ЧелСЦена, ноябрь 2019 г., ч.2</t>
  </si>
  <si>
    <t>Автогрейдеры среднего типа 99 кВт (135 л.с.)</t>
  </si>
  <si>
    <t xml:space="preserve">154,8
</t>
  </si>
  <si>
    <t xml:space="preserve">1107
</t>
  </si>
  <si>
    <t>Катки дорожные самоходные гладкие 8 т</t>
  </si>
  <si>
    <t xml:space="preserve">83,58
</t>
  </si>
  <si>
    <t xml:space="preserve">622
</t>
  </si>
  <si>
    <t>Катки дорожные самоходные гладкие 13 т</t>
  </si>
  <si>
    <t xml:space="preserve">125,65
</t>
  </si>
  <si>
    <t xml:space="preserve">836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</si>
  <si>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</si>
  <si>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</si>
  <si>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</si>
  <si>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</si>
  <si>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</si>
  <si>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735
</t>
  </si>
  <si>
    <t>Распределители каменной мелочи</t>
  </si>
  <si>
    <t xml:space="preserve">233,03
</t>
  </si>
  <si>
    <t xml:space="preserve">863,82
</t>
  </si>
  <si>
    <t>Агрегаты наполнительно-опрессовочные до 70 м3/ч</t>
  </si>
  <si>
    <t xml:space="preserve">129,68
</t>
  </si>
  <si>
    <t xml:space="preserve">812
</t>
  </si>
  <si>
    <t>Агрегаты сварочные двухпостовые для ручной сварки на тракторе 79 кВт (108 л.с.)</t>
  </si>
  <si>
    <t xml:space="preserve">112,26
</t>
  </si>
  <si>
    <t xml:space="preserve">724
</t>
  </si>
  <si>
    <t>Трубоукладчики для труб диаметром до 400 мм грузоподъемностью 6,3 т</t>
  </si>
  <si>
    <t xml:space="preserve">129,46
</t>
  </si>
  <si>
    <t xml:space="preserve">775
</t>
  </si>
  <si>
    <t>Трубоукладчики для труб диаметром 800-1000 мм грузоподъемностью 35 т</t>
  </si>
  <si>
    <t xml:space="preserve">222,5
</t>
  </si>
  <si>
    <t xml:space="preserve">1229
</t>
  </si>
  <si>
    <t>Тракторы на пневмоколесном ходу 29 кВт (40 л.с.)</t>
  </si>
  <si>
    <t xml:space="preserve">49,99
</t>
  </si>
  <si>
    <t xml:space="preserve">360,75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</si>
  <si>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</si>
  <si>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</si>
  <si>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</si>
  <si>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</si>
  <si>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</si>
  <si>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</si>
  <si>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</si>
  <si>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</si>
  <si>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</si>
  <si>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Насосы мощностью 4 кВт</t>
  </si>
  <si>
    <t xml:space="preserve">7,02
</t>
  </si>
  <si>
    <t xml:space="preserve">38,06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</si>
  <si>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</si>
  <si>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</si>
  <si>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</si>
  <si>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</si>
  <si>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</si>
  <si>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14.11.2019 № 84/1    (331100-1)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</si>
  <si>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</si>
  <si>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</si>
  <si>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</si>
  <si>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</si>
  <si>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</si>
  <si>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</si>
  <si>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</si>
  <si>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</si>
  <si>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</si>
  <si>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32 мм</t>
  </si>
  <si>
    <t xml:space="preserve">3,44
</t>
  </si>
  <si>
    <t xml:space="preserve">13,52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</si>
  <si>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</si>
  <si>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</si>
  <si>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</si>
  <si>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</si>
  <si>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</si>
  <si>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</si>
  <si>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</si>
  <si>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</si>
  <si>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</si>
  <si>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</si>
  <si>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</si>
  <si>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</si>
  <si>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</si>
  <si>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</si>
  <si>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</si>
  <si>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</si>
  <si>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</si>
  <si>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20048,24
</t>
  </si>
  <si>
    <t>МТРиЭ ЧО, Пост.от 14.11.2019 г. №84/1, п.102</t>
  </si>
  <si>
    <t>101-0311</t>
  </si>
  <si>
    <t>Каболка</t>
  </si>
  <si>
    <t xml:space="preserve">26830
</t>
  </si>
  <si>
    <t xml:space="preserve">116426,28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</si>
  <si>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</si>
  <si>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</si>
  <si>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</si>
  <si>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</si>
  <si>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</si>
  <si>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14.11.2019 г. №84/1,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</si>
  <si>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</si>
  <si>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</si>
  <si>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</si>
  <si>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</si>
  <si>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49,67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</si>
  <si>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</si>
  <si>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</si>
  <si>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</si>
  <si>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</si>
  <si>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73989,66
</t>
  </si>
  <si>
    <t>МТРиЭ ЧО, Пост.от 14.11.2019 г. №84/1,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</si>
  <si>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</si>
  <si>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</si>
  <si>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</si>
  <si>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</si>
  <si>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100,91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</si>
  <si>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</si>
  <si>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</si>
  <si>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</si>
  <si>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</si>
  <si>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52196,61
</t>
  </si>
  <si>
    <t>27.01.090</t>
  </si>
  <si>
    <t>101-1513</t>
  </si>
  <si>
    <t>Электроды диаметром 4 мм Э42</t>
  </si>
  <si>
    <t xml:space="preserve">11520
</t>
  </si>
  <si>
    <t xml:space="preserve">84328,69
</t>
  </si>
  <si>
    <t>08.07.006</t>
  </si>
  <si>
    <t>101-1514</t>
  </si>
  <si>
    <t>Электроды диаметром 4 мм Э42А</t>
  </si>
  <si>
    <t>101-1521</t>
  </si>
  <si>
    <t>Электроды диаметром 5 мм Э42</t>
  </si>
  <si>
    <t xml:space="preserve">10660
</t>
  </si>
  <si>
    <t xml:space="preserve">84087,69
</t>
  </si>
  <si>
    <t>08.07.007</t>
  </si>
  <si>
    <t>101-1529</t>
  </si>
  <si>
    <t>Электроды диаметром 6 мм Э42</t>
  </si>
  <si>
    <t xml:space="preserve">83191,35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</si>
  <si>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</si>
  <si>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</si>
  <si>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</si>
  <si>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</si>
  <si>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</si>
  <si>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101-1669</t>
  </si>
  <si>
    <t>Очес льняной</t>
  </si>
  <si>
    <t xml:space="preserve">42,4
</t>
  </si>
  <si>
    <t xml:space="preserve">321,81
</t>
  </si>
  <si>
    <t>К=1,1 МТРиЭ ЧО, Пост.от 14.11.2019 г. №84/1</t>
  </si>
  <si>
    <t>101-1703</t>
  </si>
  <si>
    <t>Прокладки резиновые (пластина техническая прессованная)</t>
  </si>
  <si>
    <t xml:space="preserve">22,8
</t>
  </si>
  <si>
    <t xml:space="preserve">119,29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</si>
  <si>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</si>
  <si>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</si>
  <si>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</si>
  <si>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</si>
  <si>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73386,84
</t>
  </si>
  <si>
    <t>МТРиЭ ЧО, Пост.от 14.11.2019 г. №84/1, п.139</t>
  </si>
  <si>
    <t>101-1805</t>
  </si>
  <si>
    <t>Гвозди строительные</t>
  </si>
  <si>
    <t xml:space="preserve">9190
</t>
  </si>
  <si>
    <t xml:space="preserve">53672,28
</t>
  </si>
  <si>
    <t>МТРиЭ ЧО, Пост.от 14.11.2019 г. №84/1, п.144</t>
  </si>
  <si>
    <t>101-1825</t>
  </si>
  <si>
    <t>Олифа натуральная</t>
  </si>
  <si>
    <t xml:space="preserve">30,4
</t>
  </si>
  <si>
    <t xml:space="preserve">72,78
</t>
  </si>
  <si>
    <t>14.01.327</t>
  </si>
  <si>
    <t>101-1994</t>
  </si>
  <si>
    <t>Краски маркировочные МКЭ-4</t>
  </si>
  <si>
    <t xml:space="preserve">103
</t>
  </si>
  <si>
    <t xml:space="preserve">155,64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</si>
  <si>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</si>
  <si>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</si>
  <si>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</si>
  <si>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</si>
  <si>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</si>
  <si>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20,92
</t>
  </si>
  <si>
    <t>101-2278</t>
  </si>
  <si>
    <t>Пропан-бутан, смесь техническая</t>
  </si>
  <si>
    <t xml:space="preserve">9,8
</t>
  </si>
  <si>
    <t xml:space="preserve">39,49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</si>
  <si>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</si>
  <si>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</si>
  <si>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</si>
  <si>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</si>
  <si>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</si>
  <si>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210,16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</si>
  <si>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</si>
  <si>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</si>
  <si>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</si>
  <si>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</si>
  <si>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</si>
  <si>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135,28
</t>
  </si>
  <si>
    <t>Среднее (37.03.032, 37.03.033, 37.03.034, 37.03.035)</t>
  </si>
  <si>
    <t>101-3272</t>
  </si>
  <si>
    <t>Фотофиксаж</t>
  </si>
  <si>
    <t xml:space="preserve">18,5
</t>
  </si>
  <si>
    <t xml:space="preserve">105,76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</si>
  <si>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</si>
  <si>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</si>
  <si>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</si>
  <si>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</si>
  <si>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</si>
  <si>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</si>
  <si>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</si>
  <si>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</si>
  <si>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</si>
  <si>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4155,1
</t>
  </si>
  <si>
    <t>09.01.030</t>
  </si>
  <si>
    <t>102-0081</t>
  </si>
  <si>
    <t>Доски необрезные хвойных пород длиной 4-6,5 м, все ширины, толщиной 44 мм и более, III сорта</t>
  </si>
  <si>
    <t xml:space="preserve">549
</t>
  </si>
  <si>
    <t xml:space="preserve">5089,41
</t>
  </si>
  <si>
    <t>(09.01.114/636.76)*502.45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</si>
  <si>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</si>
  <si>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</si>
  <si>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</si>
  <si>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6281,57
</t>
  </si>
  <si>
    <t>(09.01.133/782.84)*614.21</t>
  </si>
  <si>
    <t>103-0251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</si>
  <si>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7 мм</t>
  </si>
  <si>
    <t xml:space="preserve">м
</t>
  </si>
  <si>
    <t xml:space="preserve">1030
</t>
  </si>
  <si>
    <t xml:space="preserve">7383,74
</t>
  </si>
  <si>
    <t>МТРиЭ ЧО, Пост.от 14.11.2019 г. №84/1, п.189.2*140/1000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</si>
  <si>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</si>
  <si>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</si>
  <si>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</si>
  <si>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</si>
  <si>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14.11.2019 г. №84/1, п.198</t>
  </si>
  <si>
    <t>108-0030</t>
  </si>
  <si>
    <t>Шпильки металлические диаметром 27 мм</t>
  </si>
  <si>
    <t xml:space="preserve">12230
</t>
  </si>
  <si>
    <t xml:space="preserve">74779,9
</t>
  </si>
  <si>
    <t>Среднее (08.05.458.7,08.05.458.8)</t>
  </si>
  <si>
    <t>108-0081</t>
  </si>
  <si>
    <t>Бобышки скошенные</t>
  </si>
  <si>
    <t xml:space="preserve">14,4
</t>
  </si>
  <si>
    <t xml:space="preserve">116,4
</t>
  </si>
  <si>
    <t>24.23.029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</si>
  <si>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</si>
  <si>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</si>
  <si>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</si>
  <si>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</si>
  <si>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</si>
  <si>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</si>
  <si>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</si>
  <si>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</si>
  <si>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73953,4
</t>
  </si>
  <si>
    <t>МТРиЭ ЧО, Пост.от 14.11.2019 г. №84/1, п.238</t>
  </si>
  <si>
    <t>301-3193</t>
  </si>
  <si>
    <t>Ковер</t>
  </si>
  <si>
    <t xml:space="preserve">119
</t>
  </si>
  <si>
    <t xml:space="preserve">521,57
</t>
  </si>
  <si>
    <t>20.06.149*0.012</t>
  </si>
  <si>
    <t>301-3240</t>
  </si>
  <si>
    <t>Колпачки-заглушки 1"</t>
  </si>
  <si>
    <t xml:space="preserve">2,59
</t>
  </si>
  <si>
    <t xml:space="preserve">12,48
</t>
  </si>
  <si>
    <t>100.01.028*10.20</t>
  </si>
  <si>
    <t>401-0005</t>
  </si>
  <si>
    <t>Бетон тяжелый, класс В12,5 (М150)</t>
  </si>
  <si>
    <t xml:space="preserve">592
</t>
  </si>
  <si>
    <t xml:space="preserve">2948,03
</t>
  </si>
  <si>
    <t>МТРиЭ ЧО, Пост.от 14.11.2019 г. №84/1, п.400</t>
  </si>
  <si>
    <t>403-1103</t>
  </si>
  <si>
    <t>Плиты железобетонные опорные</t>
  </si>
  <si>
    <t xml:space="preserve">2362,7
</t>
  </si>
  <si>
    <t xml:space="preserve">20641,35
</t>
  </si>
  <si>
    <t>МТРиЭ ЧО, Пост.от 14.11.2019 г. №84/1,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</si>
  <si>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</si>
  <si>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</si>
  <si>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</si>
  <si>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548,17
</t>
  </si>
  <si>
    <t>Среднее (06.01.030, 06.01.100, 06.01.118.3)</t>
  </si>
  <si>
    <t>408-0018</t>
  </si>
  <si>
    <t>Щебень из природного камня для строительных работ марка 600, фракция 10-20 мм</t>
  </si>
  <si>
    <t xml:space="preserve">125
</t>
  </si>
  <si>
    <t xml:space="preserve">651
</t>
  </si>
  <si>
    <t>Среднее (06.01.118.2, 06.01.090, 06.01.0295)</t>
  </si>
  <si>
    <t>408-0020</t>
  </si>
  <si>
    <t>Щебень из природного камня для строительных работ марка 600, фракция 40-70 мм</t>
  </si>
  <si>
    <t xml:space="preserve">529,1
</t>
  </si>
  <si>
    <t>Среднее (06.01.029, 06.01.118.4, 06.01.031, 06.01.110)</t>
  </si>
  <si>
    <t>408-0122</t>
  </si>
  <si>
    <t>Песок природный для строительных работ средний</t>
  </si>
  <si>
    <t xml:space="preserve">117
</t>
  </si>
  <si>
    <t xml:space="preserve">348,72
</t>
  </si>
  <si>
    <t>МТРиЭ ЧО, Пост.от 14.11.2019 г. №84/1, п.095</t>
  </si>
  <si>
    <t>411-0001</t>
  </si>
  <si>
    <t>Вода</t>
  </si>
  <si>
    <t xml:space="preserve">3,11
</t>
  </si>
  <si>
    <t xml:space="preserve">22,92
</t>
  </si>
  <si>
    <t>Среднее (26.01.015, 26.01.017)</t>
  </si>
  <si>
    <t>411-0002</t>
  </si>
  <si>
    <t>Вода водопроводная</t>
  </si>
  <si>
    <t>507-1103</t>
  </si>
  <si>
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800 мм</t>
  </si>
  <si>
    <t xml:space="preserve">1950
</t>
  </si>
  <si>
    <t xml:space="preserve">12890,37
</t>
  </si>
  <si>
    <t>20.06.358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</si>
  <si>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</si>
  <si>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</si>
  <si>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</si>
  <si>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</si>
  <si>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</si>
  <si>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</si>
  <si>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</si>
  <si>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</si>
  <si>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40267,23
</t>
  </si>
  <si>
    <t>Код ОКП 14 69 00</t>
  </si>
  <si>
    <t>507-2624</t>
  </si>
  <si>
    <t>Муфты полиэтиленовые с закладными электронагревателями для труб диаметром 32 мм</t>
  </si>
  <si>
    <t xml:space="preserve">116
</t>
  </si>
  <si>
    <t xml:space="preserve">122,19
</t>
  </si>
  <si>
    <t>20.09.004.4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</si>
  <si>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</si>
  <si>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</si>
  <si>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</si>
  <si>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325,81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</si>
  <si>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</si>
  <si>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</si>
  <si>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</si>
  <si>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</si>
  <si>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</si>
  <si>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</si>
  <si>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</si>
  <si>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</si>
  <si>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</si>
  <si>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</si>
  <si>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</si>
  <si>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</si>
  <si>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</si>
  <si>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</si>
  <si>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</si>
  <si>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"Полипластик Урал"</t>
  </si>
  <si>
    <t>...</t>
  </si>
  <si>
    <t xml:space="preserve">шт
</t>
  </si>
  <si>
    <t xml:space="preserve">68,25
</t>
  </si>
  <si>
    <t xml:space="preserve">   - Заглушка ПЭ 100 SDR 11 удлиненная Ду 63</t>
  </si>
  <si>
    <t xml:space="preserve">10,68
</t>
  </si>
  <si>
    <t xml:space="preserve">   - Соединение неразъемное ПЭ труб со стальными для газопроводов Д х Ду,мм -  32х32</t>
  </si>
  <si>
    <t xml:space="preserve">25,47
</t>
  </si>
  <si>
    <t xml:space="preserve">162,75
</t>
  </si>
  <si>
    <t>Прайс "Полипластик"</t>
  </si>
  <si>
    <t>Труба ПЭ 100 SDR 11, наружный диаметр ...</t>
  </si>
  <si>
    <t xml:space="preserve">1 м
</t>
  </si>
  <si>
    <t xml:space="preserve">263,2
</t>
  </si>
  <si>
    <t xml:space="preserve">   - Труба ПЭ 100 SDR 11, наружный диаметр 110 мм (ГОСТ Р 58121.2-2018)</t>
  </si>
  <si>
    <t xml:space="preserve">122,09
</t>
  </si>
  <si>
    <t xml:space="preserve">780,16
</t>
  </si>
  <si>
    <t xml:space="preserve">   - Труба ПЭ 100 SDR 11, наружный диаметр 63 мм (ГОСТ Р 58121.2.2018)</t>
  </si>
  <si>
    <t xml:space="preserve">41,19
</t>
  </si>
  <si>
    <t>Прайс ООО "АЛСО"</t>
  </si>
  <si>
    <t>Кран шаровой полнопроходной стальной ALSO серии GAS, DN 25, Py=4.0 МПа КШ.П.П.GAS 025.40-01</t>
  </si>
  <si>
    <t xml:space="preserve">216,22
</t>
  </si>
  <si>
    <t xml:space="preserve">1381,65
</t>
  </si>
  <si>
    <t>Прайс ООО "Полипластик Урал" от 05.02.2018 г</t>
  </si>
  <si>
    <t>Седелочный отвод с ответной частью электросварной ПЭ100 SDR11 110*32 (ГОСТ Р 50838-95)</t>
  </si>
  <si>
    <t xml:space="preserve">372,02
</t>
  </si>
  <si>
    <t xml:space="preserve">2377,21
</t>
  </si>
  <si>
    <t>ТССЦ-101-0621</t>
  </si>
  <si>
    <t>Мешки бумажные марки НМ (непропитанные) открытые сшитые 3-слойные</t>
  </si>
  <si>
    <t xml:space="preserve">1000 шт.
</t>
  </si>
  <si>
    <t xml:space="preserve">3290
</t>
  </si>
  <si>
    <t xml:space="preserve">17342,17
</t>
  </si>
  <si>
    <t>26.04.998</t>
  </si>
  <si>
    <t>ТССЦ-103-0015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</si>
  <si>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</si>
  <si>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 xml:space="preserve">17,6
</t>
  </si>
  <si>
    <t xml:space="preserve">89,7
</t>
  </si>
  <si>
    <t>МТРиЭ ЧО, Пост.от 14.11.2019 г. №84/1, п.183*2.39/1000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</si>
  <si>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</si>
  <si>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</si>
  <si>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 xml:space="preserve">115,98
</t>
  </si>
  <si>
    <t>МТРиЭ ЧО, Пост.от 14.11.2019 г. №84/1, п.183*3.09/1000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</si>
  <si>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</si>
  <si>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</si>
  <si>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</si>
  <si>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191,64
</t>
  </si>
  <si>
    <t>МТРиЭ ЧО, Пост.от 14.11.2019 г. №84/1,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</si>
  <si>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</si>
  <si>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</si>
  <si>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</si>
  <si>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427,24
</t>
  </si>
  <si>
    <t>МТРиЭ ЧО, Пост.от 14.11.2019 г. №84/1, п.188*10.3/1000</t>
  </si>
  <si>
    <t>ТССЦ-203-0511</t>
  </si>
  <si>
    <t>Щиты из досок толщиной 25 мм...</t>
  </si>
  <si>
    <t xml:space="preserve">66
</t>
  </si>
  <si>
    <t xml:space="preserve">391,85
</t>
  </si>
  <si>
    <t>МТРиЭ ЧО, Пост.от 14.11.2019 г. №84/1, п.262</t>
  </si>
  <si>
    <t xml:space="preserve">   - Щиты из досок толщиной 25 мм</t>
  </si>
  <si>
    <t>ТССЦ-408-0020</t>
  </si>
  <si>
    <t>ТССЦ-408-0122</t>
  </si>
  <si>
    <t>Песок природный для строительных работ средний...</t>
  </si>
  <si>
    <t xml:space="preserve">   - Песок природный для строительных работ средний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</si>
  <si>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</si>
  <si>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</si>
  <si>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</si>
  <si>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</si>
  <si>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</si>
  <si>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ТССЦ-507-0817</t>
  </si>
  <si>
    <t>Отвод литой 90° из полиэтилена с закладными электронагревателями, диаметр 63 мм</t>
  </si>
  <si>
    <t xml:space="preserve">302,06
</t>
  </si>
  <si>
    <t xml:space="preserve">747,53
</t>
  </si>
  <si>
    <t>20.09.004.35</t>
  </si>
  <si>
    <t>ТССЦ-507-3538</t>
  </si>
  <si>
    <t>Лента сигнальная "Газ" ЛСГ 200</t>
  </si>
  <si>
    <t xml:space="preserve">0,3
</t>
  </si>
  <si>
    <t xml:space="preserve">1,25
</t>
  </si>
  <si>
    <t>Итого по строительным материалам</t>
  </si>
  <si>
    <t xml:space="preserve"> </t>
  </si>
  <si>
    <t>4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</si>
</sst>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Border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/>
    <xf numFmtId="0" fontId="10" fillId="0" borderId="0" xfId="23" applyFont="1" applyAlignment="1">
      <alignment horizontal="left"/>
    </xf>
    <xf numFmtId="0" fontId="13" fillId="0" borderId="2" xfId="0" applyFont="1" applyBorder="1" applyAlignment="1">
      <alignment vertical="top"/>
    </xf>
    <xf numFmtId="181" fontId="13" fillId="0" borderId="3" xfId="12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3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2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0" xfId="6" applyFont="1" applyAlignment="1">
      <alignment horizontal="right" vertical="top" wrapText="1"/>
    </xf>
    <xf numFmtId="0" fontId="10" fillId="0" borderId="0" xfId="0" applyFont="1"/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9" fillId="0" borderId="0" xfId="0" applyFont="1" applyAlignment="1"/>
    <xf numFmtId="0" fontId="10" fillId="0" borderId="0" xfId="0" applyFont="1" applyBorder="1" applyAlignment="1">
      <alignment horizontal="center"/>
    </xf>
    <xf numFmtId="0" fontId="13" fillId="0" borderId="3" xfId="0" applyFont="1" applyBorder="1" applyAlignment="1">
      <alignment vertical="top"/>
    </xf>
    <xf numFmtId="181" fontId="12" fillId="0" borderId="3" xfId="12" applyNumberFormat="1" applyFont="1" applyBorder="1" applyAlignment="1">
      <alignment horizontal="right"/>
    </xf>
    <xf numFmtId="181" fontId="13" fillId="0" borderId="0" xfId="12" applyNumberFormat="1" applyFont="1" applyBorder="1" applyAlignment="1">
      <alignment horizontal="right"/>
    </xf>
    <xf numFmtId="0" fontId="10" fillId="0" borderId="0" xfId="0" applyFont="1" applyBorder="1" applyAlignment="1"/>
    <xf numFmtId="0" fontId="13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2" fontId="10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3" fillId="0" borderId="0" xfId="0" applyFont="1" applyAlignment="1">
      <alignment horizontal="left" vertical="top" indent="1"/>
    </xf>
    <xf numFmtId="0" fontId="12" fillId="0" borderId="0" xfId="0" applyFont="1" applyBorder="1"/>
    <xf numFmtId="0" fontId="12" fillId="0" borderId="0" xfId="0" applyFont="1" applyBorder="1" applyAlignment="1">
      <alignment horizontal="left" vertical="top" wrapText="1"/>
    </xf>
    <xf numFmtId="1" fontId="13" fillId="0" borderId="0" xfId="10" applyNumberFormat="1" applyFont="1" applyAlignment="1">
      <alignment horizontal="right"/>
    </xf>
    <xf numFmtId="0" fontId="10" fillId="0" borderId="0" xfId="24" applyFont="1">
      <alignment horizontal="left" vertical="top"/>
    </xf>
    <xf numFmtId="181" fontId="12" fillId="0" borderId="10" xfId="10" applyNumberFormat="1" applyFont="1" applyBorder="1" applyAlignment="1">
      <alignment horizontal="right"/>
    </xf>
    <xf numFmtId="181" fontId="12" fillId="0" borderId="3" xfId="10" applyNumberFormat="1" applyFont="1" applyBorder="1" applyAlignment="1">
      <alignment horizontal="right"/>
    </xf>
    <xf numFmtId="181" fontId="13" fillId="0" borderId="10" xfId="12" applyNumberFormat="1" applyFont="1" applyBorder="1" applyAlignment="1">
      <alignment horizontal="right"/>
    </xf>
    <xf numFmtId="181" fontId="13" fillId="0" borderId="3" xfId="12" applyNumberFormat="1" applyFont="1" applyBorder="1" applyAlignment="1">
      <alignment horizontal="right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10" fillId="0" borderId="0" xfId="23" applyFont="1" applyAlignment="1">
      <alignment horizontal="left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2" fontId="10" fillId="0" borderId="17" xfId="0" applyNumberFormat="1" applyFont="1" applyBorder="1" applyAlignment="1">
      <alignment horizontal="left" vertical="top" wrapText="1"/>
    </xf>
    <xf numFmtId="49" fontId="10" fillId="0" borderId="17" xfId="0" applyNumberFormat="1" applyFont="1" applyBorder="1" applyAlignment="1">
      <alignment horizontal="right" vertical="top" wrapText="1"/>
    </xf>
    <xf numFmtId="2" fontId="10" fillId="0" borderId="17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3" fillId="0" borderId="17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2" fontId="13" fillId="0" borderId="17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2" fontId="13" fillId="0" borderId="1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right" vertical="top" wrapText="1"/>
    </xf>
    <xf numFmtId="0" fontId="13" fillId="0" borderId="17" xfId="0" applyFont="1" applyBorder="1" applyAlignment="1">
      <alignment horizontal="right" vertical="top"/>
    </xf>
    <xf numFmtId="49" fontId="13" fillId="0" borderId="17" xfId="0" applyNumberFormat="1" applyFont="1" applyBorder="1" applyAlignment="1">
      <alignment horizontal="left" vertical="top" wrapText="1"/>
    </xf>
    <xf numFmtId="2" fontId="13" fillId="0" borderId="17" xfId="0" applyNumberFormat="1" applyFont="1" applyBorder="1" applyAlignment="1">
      <alignment horizontal="left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/>
    </xf>
    <xf numFmtId="2" fontId="13" fillId="0" borderId="17" xfId="0" applyNumberFormat="1" applyFont="1" applyBorder="1" applyAlignment="1">
      <alignment horizontal="right" vertical="top"/>
    </xf>
    <xf numFmtId="1" fontId="12" fillId="0" borderId="17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50"/>
  <sheetViews>
    <sheetView showGridLines="0" tabSelected="1" view="pageLayout" zoomScaleNormal="100" workbookViewId="0">
      <selection activeCell="I5" sqref="I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5" width="11.5703125" style="1" customWidth="1"/>
    <col min="6" max="6" width="10.140625" style="1" customWidth="1"/>
    <col min="7" max="7" width="12.7109375" style="1" customWidth="1"/>
    <col min="8" max="8" width="11.4257812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1" spans="1:26" x14ac:dyDescent="0.2">
      <c r="A1" s="2"/>
      <c r="B1" s="2"/>
      <c r="C1" s="2"/>
      <c r="D1" s="2"/>
      <c r="E1" s="2"/>
      <c r="F1" s="2"/>
      <c r="G1" s="2"/>
      <c r="H1" s="2"/>
    </row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37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38</v>
      </c>
      <c r="B5" s="4"/>
      <c r="C5" s="4"/>
      <c r="D5" s="4"/>
    </row>
    <row r="6" spans="1:26" s="5" customFormat="1" ht="15" x14ac:dyDescent="0.25">
      <c r="A6" s="69" t="s">
        <v>39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6" s="5" customFormat="1" ht="12" x14ac:dyDescent="0.2">
      <c r="A7" s="70" t="s">
        <v>32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6" s="5" customFormat="1" ht="12" x14ac:dyDescent="0.2">
      <c r="A8" s="70" t="s">
        <v>40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6" s="5" customFormat="1" ht="12" x14ac:dyDescent="0.2">
      <c r="A9" s="71" t="s">
        <v>41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</row>
    <row r="10" spans="1:26" s="5" customFormat="1" ht="12" x14ac:dyDescent="0.2"/>
    <row r="11" spans="1:26" s="5" customFormat="1" ht="12" x14ac:dyDescent="0.2">
      <c r="G11" s="65" t="s">
        <v>17</v>
      </c>
      <c r="H11" s="66"/>
      <c r="I11" s="67"/>
      <c r="J11" s="65" t="s">
        <v>18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7"/>
    </row>
    <row r="12" spans="1:26" s="5" customFormat="1" x14ac:dyDescent="0.2">
      <c r="D12" s="3" t="s">
        <v>2</v>
      </c>
      <c r="G12" s="59">
        <f>22102/1000</f>
        <v>22.102</v>
      </c>
      <c r="H12" s="60"/>
      <c r="I12" s="7" t="s">
        <v>3</v>
      </c>
      <c r="J12" s="61">
        <f>165553/1000</f>
        <v>165.553</v>
      </c>
      <c r="K12" s="62"/>
      <c r="L12" s="8"/>
      <c r="M12" s="8"/>
      <c r="N12" s="8"/>
      <c r="O12" s="8"/>
      <c r="P12" s="8"/>
      <c r="Q12" s="8"/>
      <c r="R12" s="8"/>
      <c r="S12" s="8"/>
      <c r="T12" s="8"/>
      <c r="U12" s="7" t="s">
        <v>3</v>
      </c>
    </row>
    <row r="13" spans="1:26" s="5" customFormat="1" x14ac:dyDescent="0.2">
      <c r="D13" s="9" t="s">
        <v>33</v>
      </c>
      <c r="F13" s="10"/>
      <c r="G13" s="59">
        <f>0/1000</f>
        <v>0</v>
      </c>
      <c r="H13" s="60"/>
      <c r="I13" s="7" t="s">
        <v>3</v>
      </c>
      <c r="J13" s="61">
        <f>0/1000</f>
        <v>0</v>
      </c>
      <c r="K13" s="62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34</v>
      </c>
      <c r="F14" s="10"/>
      <c r="G14" s="59">
        <f>216/1000</f>
        <v>0.216</v>
      </c>
      <c r="H14" s="60"/>
      <c r="I14" s="7" t="s">
        <v>3</v>
      </c>
      <c r="J14" s="61">
        <f>2163/1000</f>
        <v>2.1629999999999998</v>
      </c>
      <c r="K14" s="62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3" t="s">
        <v>4</v>
      </c>
      <c r="G15" s="59">
        <f>(V15+V16)/1000</f>
        <v>0.26008999999999999</v>
      </c>
      <c r="H15" s="60"/>
      <c r="I15" s="7" t="s">
        <v>5</v>
      </c>
      <c r="J15" s="61">
        <f>(W15+W16)/1000</f>
        <v>0.26008999999999999</v>
      </c>
      <c r="K15" s="62"/>
      <c r="L15" s="8"/>
      <c r="M15" s="8"/>
      <c r="N15" s="8"/>
      <c r="O15" s="8"/>
      <c r="P15" s="8"/>
      <c r="Q15" s="8"/>
      <c r="R15" s="8"/>
      <c r="S15" s="8"/>
      <c r="T15" s="8"/>
      <c r="U15" s="7" t="s">
        <v>5</v>
      </c>
      <c r="V15" s="11">
        <v>245.98</v>
      </c>
      <c r="W15" s="12">
        <v>245.98</v>
      </c>
      <c r="X15" s="52">
        <v>3497</v>
      </c>
      <c r="Y15" s="52">
        <v>2573</v>
      </c>
      <c r="Z15" s="52">
        <v>1557</v>
      </c>
    </row>
    <row r="16" spans="1:26" s="5" customFormat="1" x14ac:dyDescent="0.2">
      <c r="D16" s="3" t="s">
        <v>6</v>
      </c>
      <c r="G16" s="59">
        <f>3497/1000</f>
        <v>3.4969999999999999</v>
      </c>
      <c r="H16" s="60"/>
      <c r="I16" s="7" t="s">
        <v>3</v>
      </c>
      <c r="J16" s="61">
        <f>44349/1000</f>
        <v>44.348999999999997</v>
      </c>
      <c r="K16" s="62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  <c r="V16" s="11">
        <v>14.11</v>
      </c>
      <c r="W16" s="12">
        <v>14.11</v>
      </c>
      <c r="X16" s="53">
        <v>44349</v>
      </c>
      <c r="Y16" s="53">
        <v>31429</v>
      </c>
      <c r="Z16" s="53">
        <v>17895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941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68" t="s">
        <v>7</v>
      </c>
      <c r="B21" s="68" t="s">
        <v>8</v>
      </c>
      <c r="C21" s="68" t="s">
        <v>9</v>
      </c>
      <c r="D21" s="64" t="s">
        <v>10</v>
      </c>
      <c r="E21" s="64"/>
      <c r="F21" s="64"/>
      <c r="G21" s="64" t="s">
        <v>11</v>
      </c>
      <c r="H21" s="64"/>
      <c r="I21" s="64"/>
      <c r="J21" s="64" t="s">
        <v>12</v>
      </c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26" s="21" customFormat="1" ht="22.5" customHeight="1" thickBot="1" x14ac:dyDescent="0.25">
      <c r="A22" s="68"/>
      <c r="B22" s="68"/>
      <c r="C22" s="68"/>
      <c r="D22" s="63" t="s">
        <v>1</v>
      </c>
      <c r="E22" s="20" t="s">
        <v>13</v>
      </c>
      <c r="F22" s="20" t="s">
        <v>14</v>
      </c>
      <c r="G22" s="63" t="s">
        <v>1</v>
      </c>
      <c r="H22" s="20" t="s">
        <v>13</v>
      </c>
      <c r="I22" s="20" t="s">
        <v>14</v>
      </c>
      <c r="J22" s="63" t="s">
        <v>1</v>
      </c>
      <c r="K22" s="20" t="s">
        <v>13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14</v>
      </c>
    </row>
    <row r="23" spans="1:26" s="21" customFormat="1" ht="22.5" customHeight="1" thickBot="1" x14ac:dyDescent="0.25">
      <c r="A23" s="68"/>
      <c r="B23" s="68"/>
      <c r="C23" s="68"/>
      <c r="D23" s="63"/>
      <c r="E23" s="20" t="s">
        <v>15</v>
      </c>
      <c r="F23" s="20" t="s">
        <v>16</v>
      </c>
      <c r="G23" s="63"/>
      <c r="H23" s="20" t="s">
        <v>15</v>
      </c>
      <c r="I23" s="20" t="s">
        <v>16</v>
      </c>
      <c r="J23" s="63"/>
      <c r="K23" s="20" t="s">
        <v>15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16</v>
      </c>
    </row>
    <row r="24" spans="1:26" s="4" customFormat="1" x14ac:dyDescent="0.2">
      <c r="A24" s="84">
        <v>1</v>
      </c>
      <c r="B24" s="84">
        <v>2</v>
      </c>
      <c r="C24" s="84">
        <v>3</v>
      </c>
      <c r="D24" s="85">
        <v>4</v>
      </c>
      <c r="E24" s="84">
        <v>5</v>
      </c>
      <c r="F24" s="84">
        <v>6</v>
      </c>
      <c r="G24" s="85">
        <v>7</v>
      </c>
      <c r="H24" s="84">
        <v>8</v>
      </c>
      <c r="I24" s="84">
        <v>9</v>
      </c>
      <c r="J24" s="85">
        <v>10</v>
      </c>
      <c r="K24" s="84">
        <v>11</v>
      </c>
      <c r="L24" s="84"/>
      <c r="M24" s="84"/>
      <c r="N24" s="84"/>
      <c r="O24" s="84"/>
      <c r="P24" s="84"/>
      <c r="Q24" s="84"/>
      <c r="R24" s="84"/>
      <c r="S24" s="84"/>
      <c r="T24" s="84"/>
      <c r="U24" s="84">
        <v>12</v>
      </c>
    </row>
    <row r="25" spans="1:26" s="27" customFormat="1" ht="21" customHeight="1" x14ac:dyDescent="0.2">
      <c r="A25" s="86" t="s">
        <v>44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6" s="27" customFormat="1" ht="60" x14ac:dyDescent="0.2">
      <c r="A26" s="88">
        <v>1</v>
      </c>
      <c r="B26" s="89" t="s">
        <v>45</v>
      </c>
      <c r="C26" s="90" t="s">
        <v>46</v>
      </c>
      <c r="D26" s="91">
        <v>1279.83</v>
      </c>
      <c r="E26" s="92">
        <v>1279.83</v>
      </c>
      <c r="F26" s="91"/>
      <c r="G26" s="91">
        <v>182</v>
      </c>
      <c r="H26" s="91">
        <v>182</v>
      </c>
      <c r="I26" s="91"/>
      <c r="J26" s="91">
        <v>2611</v>
      </c>
      <c r="K26" s="92">
        <v>2611</v>
      </c>
      <c r="L26" s="92"/>
      <c r="M26" s="92"/>
      <c r="N26" s="92"/>
      <c r="O26" s="92"/>
      <c r="P26" s="92"/>
      <c r="Q26" s="92"/>
      <c r="R26" s="92"/>
      <c r="S26" s="92"/>
      <c r="T26" s="92"/>
      <c r="U26" s="92"/>
    </row>
    <row r="27" spans="1:26" s="27" customFormat="1" ht="60" x14ac:dyDescent="0.2">
      <c r="A27" s="88">
        <v>2</v>
      </c>
      <c r="B27" s="89" t="s">
        <v>47</v>
      </c>
      <c r="C27" s="90" t="s">
        <v>48</v>
      </c>
      <c r="D27" s="91">
        <v>2934.34</v>
      </c>
      <c r="E27" s="92">
        <v>2934.34</v>
      </c>
      <c r="F27" s="91"/>
      <c r="G27" s="91">
        <v>1197</v>
      </c>
      <c r="H27" s="91">
        <v>1197</v>
      </c>
      <c r="I27" s="91"/>
      <c r="J27" s="91">
        <v>17198</v>
      </c>
      <c r="K27" s="92">
        <v>17198</v>
      </c>
      <c r="L27" s="92"/>
      <c r="M27" s="92"/>
      <c r="N27" s="92"/>
      <c r="O27" s="92"/>
      <c r="P27" s="92"/>
      <c r="Q27" s="92"/>
      <c r="R27" s="92"/>
      <c r="S27" s="92"/>
      <c r="T27" s="92"/>
      <c r="U27" s="92"/>
    </row>
    <row r="28" spans="1:26" s="27" customFormat="1" ht="72" x14ac:dyDescent="0.2">
      <c r="A28" s="88">
        <v>3</v>
      </c>
      <c r="B28" s="89" t="s">
        <v>49</v>
      </c>
      <c r="C28" s="90" t="s">
        <v>50</v>
      </c>
      <c r="D28" s="91">
        <v>3355.74</v>
      </c>
      <c r="E28" s="92"/>
      <c r="F28" s="91" t="s">
        <v>51</v>
      </c>
      <c r="G28" s="91">
        <v>25</v>
      </c>
      <c r="H28" s="91"/>
      <c r="I28" s="91" t="s">
        <v>52</v>
      </c>
      <c r="J28" s="91">
        <v>155</v>
      </c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 t="s">
        <v>53</v>
      </c>
    </row>
    <row r="29" spans="1:26" s="4" customFormat="1" ht="72" x14ac:dyDescent="0.2">
      <c r="A29" s="88">
        <v>4</v>
      </c>
      <c r="B29" s="89" t="s">
        <v>54</v>
      </c>
      <c r="C29" s="90" t="s">
        <v>55</v>
      </c>
      <c r="D29" s="91">
        <v>5353.19</v>
      </c>
      <c r="E29" s="92"/>
      <c r="F29" s="91" t="s">
        <v>56</v>
      </c>
      <c r="G29" s="91">
        <v>129</v>
      </c>
      <c r="H29" s="91"/>
      <c r="I29" s="91" t="s">
        <v>57</v>
      </c>
      <c r="J29" s="91">
        <v>804</v>
      </c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 t="s">
        <v>58</v>
      </c>
      <c r="V29" s="27"/>
      <c r="W29" s="27"/>
      <c r="X29" s="27"/>
      <c r="Y29" s="27"/>
      <c r="Z29" s="27"/>
    </row>
    <row r="30" spans="1:26" s="4" customFormat="1" ht="48" x14ac:dyDescent="0.2">
      <c r="A30" s="88">
        <v>5</v>
      </c>
      <c r="B30" s="89" t="s">
        <v>59</v>
      </c>
      <c r="C30" s="90" t="s">
        <v>60</v>
      </c>
      <c r="D30" s="91">
        <v>1431.41</v>
      </c>
      <c r="E30" s="92" t="s">
        <v>61</v>
      </c>
      <c r="F30" s="91" t="s">
        <v>62</v>
      </c>
      <c r="G30" s="91">
        <v>501</v>
      </c>
      <c r="H30" s="91" t="s">
        <v>63</v>
      </c>
      <c r="I30" s="91" t="s">
        <v>64</v>
      </c>
      <c r="J30" s="91">
        <v>1939</v>
      </c>
      <c r="K30" s="92" t="s">
        <v>65</v>
      </c>
      <c r="L30" s="92"/>
      <c r="M30" s="92"/>
      <c r="N30" s="92"/>
      <c r="O30" s="92"/>
      <c r="P30" s="92"/>
      <c r="Q30" s="92"/>
      <c r="R30" s="92"/>
      <c r="S30" s="92"/>
      <c r="T30" s="92"/>
      <c r="U30" s="92" t="s">
        <v>66</v>
      </c>
      <c r="V30" s="27"/>
      <c r="W30" s="27"/>
      <c r="X30" s="27"/>
      <c r="Y30" s="27"/>
      <c r="Z30" s="27"/>
    </row>
    <row r="31" spans="1:26" s="4" customFormat="1" ht="84" x14ac:dyDescent="0.2">
      <c r="A31" s="88">
        <v>6</v>
      </c>
      <c r="B31" s="89" t="s">
        <v>67</v>
      </c>
      <c r="C31" s="90" t="s">
        <v>68</v>
      </c>
      <c r="D31" s="91">
        <v>921.46</v>
      </c>
      <c r="E31" s="92">
        <v>921.46</v>
      </c>
      <c r="F31" s="91"/>
      <c r="G31" s="91">
        <v>153</v>
      </c>
      <c r="H31" s="91">
        <v>153</v>
      </c>
      <c r="I31" s="91"/>
      <c r="J31" s="91">
        <v>2198</v>
      </c>
      <c r="K31" s="92">
        <v>2198</v>
      </c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27"/>
      <c r="W31" s="27"/>
      <c r="X31" s="27"/>
      <c r="Y31" s="27"/>
      <c r="Z31" s="27"/>
    </row>
    <row r="32" spans="1:26" s="4" customFormat="1" ht="48" x14ac:dyDescent="0.2">
      <c r="A32" s="88">
        <v>7</v>
      </c>
      <c r="B32" s="89" t="s">
        <v>69</v>
      </c>
      <c r="C32" s="90" t="s">
        <v>70</v>
      </c>
      <c r="D32" s="91">
        <v>117</v>
      </c>
      <c r="E32" s="92" t="s">
        <v>71</v>
      </c>
      <c r="F32" s="91"/>
      <c r="G32" s="91">
        <v>2136</v>
      </c>
      <c r="H32" s="91" t="s">
        <v>72</v>
      </c>
      <c r="I32" s="91"/>
      <c r="J32" s="91">
        <v>6368</v>
      </c>
      <c r="K32" s="92" t="s">
        <v>73</v>
      </c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27"/>
      <c r="W32" s="27"/>
      <c r="X32" s="27"/>
      <c r="Y32" s="27"/>
      <c r="Z32" s="27"/>
    </row>
    <row r="33" spans="1:26" s="29" customFormat="1" ht="72" x14ac:dyDescent="0.2">
      <c r="A33" s="88">
        <v>8</v>
      </c>
      <c r="B33" s="89" t="s">
        <v>74</v>
      </c>
      <c r="C33" s="90" t="s">
        <v>75</v>
      </c>
      <c r="D33" s="91">
        <v>307.86</v>
      </c>
      <c r="E33" s="92"/>
      <c r="F33" s="91" t="s">
        <v>76</v>
      </c>
      <c r="G33" s="91">
        <v>3</v>
      </c>
      <c r="H33" s="91"/>
      <c r="I33" s="91" t="s">
        <v>77</v>
      </c>
      <c r="J33" s="91">
        <v>25</v>
      </c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 t="s">
        <v>78</v>
      </c>
      <c r="V33" s="27"/>
      <c r="W33" s="27"/>
      <c r="X33" s="27"/>
      <c r="Y33" s="27"/>
      <c r="Z33" s="27"/>
    </row>
    <row r="34" spans="1:26" ht="72" x14ac:dyDescent="0.2">
      <c r="A34" s="88">
        <v>9</v>
      </c>
      <c r="B34" s="89" t="s">
        <v>79</v>
      </c>
      <c r="C34" s="90" t="s">
        <v>80</v>
      </c>
      <c r="D34" s="91">
        <v>367.67</v>
      </c>
      <c r="E34" s="92"/>
      <c r="F34" s="91" t="s">
        <v>81</v>
      </c>
      <c r="G34" s="91">
        <v>21</v>
      </c>
      <c r="H34" s="91"/>
      <c r="I34" s="91" t="s">
        <v>82</v>
      </c>
      <c r="J34" s="91">
        <v>175</v>
      </c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 t="s">
        <v>83</v>
      </c>
      <c r="V34" s="27"/>
      <c r="W34" s="27"/>
      <c r="X34" s="27"/>
      <c r="Y34" s="27"/>
      <c r="Z34" s="27"/>
    </row>
    <row r="35" spans="1:26" ht="48" x14ac:dyDescent="0.2">
      <c r="A35" s="88">
        <v>10</v>
      </c>
      <c r="B35" s="89" t="s">
        <v>84</v>
      </c>
      <c r="C35" s="90" t="s">
        <v>85</v>
      </c>
      <c r="D35" s="91">
        <v>334.97</v>
      </c>
      <c r="E35" s="92">
        <v>135.07</v>
      </c>
      <c r="F35" s="91" t="s">
        <v>86</v>
      </c>
      <c r="G35" s="91">
        <v>278</v>
      </c>
      <c r="H35" s="91">
        <v>112</v>
      </c>
      <c r="I35" s="91" t="s">
        <v>87</v>
      </c>
      <c r="J35" s="91">
        <v>2789</v>
      </c>
      <c r="K35" s="92">
        <v>1611</v>
      </c>
      <c r="L35" s="92"/>
      <c r="M35" s="92"/>
      <c r="N35" s="92"/>
      <c r="O35" s="92"/>
      <c r="P35" s="92"/>
      <c r="Q35" s="92"/>
      <c r="R35" s="92"/>
      <c r="S35" s="92"/>
      <c r="T35" s="92"/>
      <c r="U35" s="92" t="s">
        <v>88</v>
      </c>
      <c r="V35" s="27"/>
      <c r="W35" s="27"/>
      <c r="X35" s="27"/>
      <c r="Y35" s="27"/>
      <c r="Z35" s="27"/>
    </row>
    <row r="36" spans="1:26" ht="60" x14ac:dyDescent="0.2">
      <c r="A36" s="88">
        <v>11</v>
      </c>
      <c r="B36" s="89" t="s">
        <v>89</v>
      </c>
      <c r="C36" s="90" t="s">
        <v>90</v>
      </c>
      <c r="D36" s="91">
        <v>4.9800000000000004</v>
      </c>
      <c r="E36" s="92"/>
      <c r="F36" s="91">
        <v>4.9800000000000004</v>
      </c>
      <c r="G36" s="91">
        <v>579</v>
      </c>
      <c r="H36" s="91"/>
      <c r="I36" s="91">
        <v>579</v>
      </c>
      <c r="J36" s="91">
        <v>4378</v>
      </c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>
        <v>4378</v>
      </c>
      <c r="V36" s="27"/>
      <c r="W36" s="27"/>
      <c r="X36" s="27"/>
      <c r="Y36" s="27"/>
      <c r="Z36" s="27"/>
    </row>
    <row r="37" spans="1:26" ht="36" x14ac:dyDescent="0.2">
      <c r="A37" s="88">
        <v>12</v>
      </c>
      <c r="B37" s="89" t="s">
        <v>91</v>
      </c>
      <c r="C37" s="90" t="s">
        <v>75</v>
      </c>
      <c r="D37" s="91">
        <v>326.05</v>
      </c>
      <c r="E37" s="92" t="s">
        <v>92</v>
      </c>
      <c r="F37" s="91" t="s">
        <v>93</v>
      </c>
      <c r="G37" s="91">
        <v>3</v>
      </c>
      <c r="H37" s="91"/>
      <c r="I37" s="91" t="s">
        <v>77</v>
      </c>
      <c r="J37" s="91">
        <v>27</v>
      </c>
      <c r="K37" s="92">
        <v>4</v>
      </c>
      <c r="L37" s="92"/>
      <c r="M37" s="92"/>
      <c r="N37" s="92"/>
      <c r="O37" s="92"/>
      <c r="P37" s="92"/>
      <c r="Q37" s="92"/>
      <c r="R37" s="92"/>
      <c r="S37" s="92"/>
      <c r="T37" s="92"/>
      <c r="U37" s="92" t="s">
        <v>94</v>
      </c>
      <c r="V37" s="27"/>
      <c r="W37" s="27"/>
      <c r="X37" s="27"/>
      <c r="Y37" s="27"/>
      <c r="Z37" s="27"/>
    </row>
    <row r="38" spans="1:26" ht="36" x14ac:dyDescent="0.2">
      <c r="A38" s="88">
        <v>13</v>
      </c>
      <c r="B38" s="89" t="s">
        <v>95</v>
      </c>
      <c r="C38" s="90" t="s">
        <v>80</v>
      </c>
      <c r="D38" s="91">
        <v>398.5</v>
      </c>
      <c r="E38" s="92" t="s">
        <v>96</v>
      </c>
      <c r="F38" s="91" t="s">
        <v>97</v>
      </c>
      <c r="G38" s="91">
        <v>23</v>
      </c>
      <c r="H38" s="91" t="s">
        <v>98</v>
      </c>
      <c r="I38" s="91" t="s">
        <v>99</v>
      </c>
      <c r="J38" s="91">
        <v>201</v>
      </c>
      <c r="K38" s="92" t="s">
        <v>100</v>
      </c>
      <c r="L38" s="92"/>
      <c r="M38" s="92"/>
      <c r="N38" s="92"/>
      <c r="O38" s="92"/>
      <c r="P38" s="92"/>
      <c r="Q38" s="92"/>
      <c r="R38" s="92"/>
      <c r="S38" s="92"/>
      <c r="T38" s="92"/>
      <c r="U38" s="92" t="s">
        <v>101</v>
      </c>
      <c r="V38" s="27"/>
      <c r="W38" s="27"/>
      <c r="X38" s="27"/>
      <c r="Y38" s="27"/>
      <c r="Z38" s="27"/>
    </row>
    <row r="39" spans="1:26" ht="72" x14ac:dyDescent="0.2">
      <c r="A39" s="88">
        <v>14</v>
      </c>
      <c r="B39" s="89" t="s">
        <v>102</v>
      </c>
      <c r="C39" s="90" t="s">
        <v>90</v>
      </c>
      <c r="D39" s="91">
        <v>8.33</v>
      </c>
      <c r="E39" s="92"/>
      <c r="F39" s="91">
        <v>8.33</v>
      </c>
      <c r="G39" s="91">
        <v>968</v>
      </c>
      <c r="H39" s="91"/>
      <c r="I39" s="91">
        <v>968</v>
      </c>
      <c r="J39" s="91">
        <v>4547</v>
      </c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>
        <v>4547</v>
      </c>
      <c r="V39" s="27"/>
      <c r="W39" s="27"/>
      <c r="X39" s="27"/>
      <c r="Y39" s="27"/>
      <c r="Z39" s="27"/>
    </row>
    <row r="40" spans="1:26" ht="60" x14ac:dyDescent="0.2">
      <c r="A40" s="88">
        <v>15</v>
      </c>
      <c r="B40" s="89" t="s">
        <v>103</v>
      </c>
      <c r="C40" s="90" t="s">
        <v>104</v>
      </c>
      <c r="D40" s="91">
        <v>405.3</v>
      </c>
      <c r="E40" s="92" t="s">
        <v>105</v>
      </c>
      <c r="F40" s="91" t="s">
        <v>106</v>
      </c>
      <c r="G40" s="91">
        <v>44</v>
      </c>
      <c r="H40" s="91" t="s">
        <v>107</v>
      </c>
      <c r="I40" s="91" t="s">
        <v>108</v>
      </c>
      <c r="J40" s="91">
        <v>485</v>
      </c>
      <c r="K40" s="92" t="s">
        <v>109</v>
      </c>
      <c r="L40" s="92"/>
      <c r="M40" s="92"/>
      <c r="N40" s="92"/>
      <c r="O40" s="92"/>
      <c r="P40" s="92"/>
      <c r="Q40" s="92"/>
      <c r="R40" s="92"/>
      <c r="S40" s="92"/>
      <c r="T40" s="92"/>
      <c r="U40" s="92" t="s">
        <v>110</v>
      </c>
      <c r="V40" s="27"/>
      <c r="W40" s="27"/>
      <c r="X40" s="27"/>
      <c r="Y40" s="27"/>
      <c r="Z40" s="27"/>
    </row>
    <row r="41" spans="1:26" ht="36" x14ac:dyDescent="0.2">
      <c r="A41" s="88">
        <v>16</v>
      </c>
      <c r="B41" s="89" t="s">
        <v>111</v>
      </c>
      <c r="C41" s="90" t="s">
        <v>112</v>
      </c>
      <c r="D41" s="91">
        <v>66</v>
      </c>
      <c r="E41" s="92" t="s">
        <v>113</v>
      </c>
      <c r="F41" s="91"/>
      <c r="G41" s="91">
        <v>16</v>
      </c>
      <c r="H41" s="91" t="s">
        <v>114</v>
      </c>
      <c r="I41" s="91"/>
      <c r="J41" s="91">
        <v>94</v>
      </c>
      <c r="K41" s="92" t="s">
        <v>115</v>
      </c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27"/>
      <c r="W41" s="27"/>
      <c r="X41" s="27"/>
      <c r="Y41" s="27"/>
      <c r="Z41" s="27"/>
    </row>
    <row r="42" spans="1:26" ht="17.850000000000001" customHeight="1" x14ac:dyDescent="0.2">
      <c r="A42" s="93" t="s">
        <v>116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27"/>
      <c r="W42" s="27"/>
      <c r="X42" s="27"/>
      <c r="Y42" s="27"/>
      <c r="Z42" s="27"/>
    </row>
    <row r="43" spans="1:26" ht="72" x14ac:dyDescent="0.2">
      <c r="A43" s="88">
        <v>17</v>
      </c>
      <c r="B43" s="89" t="s">
        <v>117</v>
      </c>
      <c r="C43" s="90" t="s">
        <v>118</v>
      </c>
      <c r="D43" s="91">
        <v>1279.83</v>
      </c>
      <c r="E43" s="92">
        <v>1279.83</v>
      </c>
      <c r="F43" s="91"/>
      <c r="G43" s="91">
        <v>13</v>
      </c>
      <c r="H43" s="91">
        <v>13</v>
      </c>
      <c r="I43" s="91"/>
      <c r="J43" s="91">
        <v>184</v>
      </c>
      <c r="K43" s="92">
        <v>184</v>
      </c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27"/>
      <c r="W43" s="27"/>
      <c r="X43" s="27"/>
      <c r="Y43" s="27"/>
      <c r="Z43" s="27"/>
    </row>
    <row r="44" spans="1:26" ht="72" x14ac:dyDescent="0.2">
      <c r="A44" s="88">
        <v>18</v>
      </c>
      <c r="B44" s="89" t="s">
        <v>119</v>
      </c>
      <c r="C44" s="90" t="s">
        <v>120</v>
      </c>
      <c r="D44" s="91">
        <v>2934.34</v>
      </c>
      <c r="E44" s="92">
        <v>2934.34</v>
      </c>
      <c r="F44" s="91"/>
      <c r="G44" s="91">
        <v>67</v>
      </c>
      <c r="H44" s="91">
        <v>67</v>
      </c>
      <c r="I44" s="91"/>
      <c r="J44" s="91">
        <v>969</v>
      </c>
      <c r="K44" s="92">
        <v>969</v>
      </c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27"/>
      <c r="W44" s="27"/>
      <c r="X44" s="27"/>
      <c r="Y44" s="27"/>
      <c r="Z44" s="27"/>
    </row>
    <row r="45" spans="1:26" ht="60" x14ac:dyDescent="0.2">
      <c r="A45" s="88">
        <v>19</v>
      </c>
      <c r="B45" s="89" t="s">
        <v>121</v>
      </c>
      <c r="C45" s="90" t="s">
        <v>118</v>
      </c>
      <c r="D45" s="91">
        <v>921.46</v>
      </c>
      <c r="E45" s="92">
        <v>921.46</v>
      </c>
      <c r="F45" s="91"/>
      <c r="G45" s="91">
        <v>9</v>
      </c>
      <c r="H45" s="91">
        <v>9</v>
      </c>
      <c r="I45" s="91"/>
      <c r="J45" s="91">
        <v>132</v>
      </c>
      <c r="K45" s="92">
        <v>132</v>
      </c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27"/>
      <c r="W45" s="27"/>
      <c r="X45" s="27"/>
      <c r="Y45" s="27"/>
      <c r="Z45" s="27"/>
    </row>
    <row r="46" spans="1:26" ht="60" x14ac:dyDescent="0.2">
      <c r="A46" s="88">
        <v>20</v>
      </c>
      <c r="B46" s="89" t="s">
        <v>122</v>
      </c>
      <c r="C46" s="90">
        <v>1</v>
      </c>
      <c r="D46" s="91">
        <v>122</v>
      </c>
      <c r="E46" s="92" t="s">
        <v>123</v>
      </c>
      <c r="F46" s="91"/>
      <c r="G46" s="91">
        <v>122</v>
      </c>
      <c r="H46" s="91" t="s">
        <v>123</v>
      </c>
      <c r="I46" s="91"/>
      <c r="J46" s="91">
        <v>529</v>
      </c>
      <c r="K46" s="92" t="s">
        <v>124</v>
      </c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27"/>
      <c r="W46" s="27"/>
      <c r="X46" s="27"/>
      <c r="Y46" s="27"/>
      <c r="Z46" s="27"/>
    </row>
    <row r="47" spans="1:26" ht="60" x14ac:dyDescent="0.2">
      <c r="A47" s="88">
        <v>21</v>
      </c>
      <c r="B47" s="89" t="s">
        <v>125</v>
      </c>
      <c r="C47" s="90" t="s">
        <v>126</v>
      </c>
      <c r="D47" s="91">
        <v>117027.45</v>
      </c>
      <c r="E47" s="92" t="s">
        <v>127</v>
      </c>
      <c r="F47" s="91" t="s">
        <v>128</v>
      </c>
      <c r="G47" s="91">
        <v>1872</v>
      </c>
      <c r="H47" s="91" t="s">
        <v>129</v>
      </c>
      <c r="I47" s="91" t="s">
        <v>130</v>
      </c>
      <c r="J47" s="91">
        <v>13740</v>
      </c>
      <c r="K47" s="92" t="s">
        <v>131</v>
      </c>
      <c r="L47" s="92"/>
      <c r="M47" s="92"/>
      <c r="N47" s="92"/>
      <c r="O47" s="92"/>
      <c r="P47" s="92"/>
      <c r="Q47" s="92"/>
      <c r="R47" s="92"/>
      <c r="S47" s="92"/>
      <c r="T47" s="92"/>
      <c r="U47" s="92" t="s">
        <v>132</v>
      </c>
      <c r="V47" s="27"/>
      <c r="W47" s="27"/>
      <c r="X47" s="27"/>
      <c r="Y47" s="27"/>
      <c r="Z47" s="27"/>
    </row>
    <row r="48" spans="1:26" ht="36" x14ac:dyDescent="0.2">
      <c r="A48" s="88">
        <v>22</v>
      </c>
      <c r="B48" s="89" t="s">
        <v>133</v>
      </c>
      <c r="C48" s="90" t="s">
        <v>134</v>
      </c>
      <c r="D48" s="91">
        <v>2067.9499999999998</v>
      </c>
      <c r="E48" s="92"/>
      <c r="F48" s="91">
        <v>2067.9499999999998</v>
      </c>
      <c r="G48" s="91">
        <v>1290</v>
      </c>
      <c r="H48" s="91"/>
      <c r="I48" s="91">
        <v>1290</v>
      </c>
      <c r="J48" s="91">
        <v>6996</v>
      </c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>
        <v>6996</v>
      </c>
      <c r="V48" s="27"/>
      <c r="W48" s="27"/>
      <c r="X48" s="27"/>
      <c r="Y48" s="27"/>
      <c r="Z48" s="27"/>
    </row>
    <row r="49" spans="1:26" ht="60" x14ac:dyDescent="0.2">
      <c r="A49" s="88">
        <v>23</v>
      </c>
      <c r="B49" s="89" t="s">
        <v>135</v>
      </c>
      <c r="C49" s="90" t="s">
        <v>136</v>
      </c>
      <c r="D49" s="91">
        <v>467.82</v>
      </c>
      <c r="E49" s="92" t="s">
        <v>137</v>
      </c>
      <c r="F49" s="91" t="s">
        <v>106</v>
      </c>
      <c r="G49" s="91">
        <v>275</v>
      </c>
      <c r="H49" s="91" t="s">
        <v>138</v>
      </c>
      <c r="I49" s="91" t="s">
        <v>139</v>
      </c>
      <c r="J49" s="91">
        <v>3138</v>
      </c>
      <c r="K49" s="92" t="s">
        <v>140</v>
      </c>
      <c r="L49" s="92"/>
      <c r="M49" s="92"/>
      <c r="N49" s="92"/>
      <c r="O49" s="92"/>
      <c r="P49" s="92"/>
      <c r="Q49" s="92"/>
      <c r="R49" s="92"/>
      <c r="S49" s="92"/>
      <c r="T49" s="92"/>
      <c r="U49" s="92" t="s">
        <v>141</v>
      </c>
      <c r="V49" s="27"/>
      <c r="W49" s="27"/>
      <c r="X49" s="27"/>
      <c r="Y49" s="27"/>
      <c r="Z49" s="27"/>
    </row>
    <row r="50" spans="1:26" ht="36" x14ac:dyDescent="0.2">
      <c r="A50" s="88">
        <v>24</v>
      </c>
      <c r="B50" s="89" t="s">
        <v>111</v>
      </c>
      <c r="C50" s="90" t="s">
        <v>142</v>
      </c>
      <c r="D50" s="91">
        <v>66</v>
      </c>
      <c r="E50" s="92" t="s">
        <v>113</v>
      </c>
      <c r="F50" s="91"/>
      <c r="G50" s="91">
        <v>85</v>
      </c>
      <c r="H50" s="91" t="s">
        <v>143</v>
      </c>
      <c r="I50" s="91"/>
      <c r="J50" s="91">
        <v>506</v>
      </c>
      <c r="K50" s="92" t="s">
        <v>144</v>
      </c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27"/>
      <c r="W50" s="27"/>
      <c r="X50" s="27"/>
      <c r="Y50" s="27"/>
      <c r="Z50" s="27"/>
    </row>
    <row r="51" spans="1:26" ht="72" x14ac:dyDescent="0.2">
      <c r="A51" s="88">
        <v>25</v>
      </c>
      <c r="B51" s="89" t="s">
        <v>145</v>
      </c>
      <c r="C51" s="90" t="s">
        <v>146</v>
      </c>
      <c r="D51" s="91">
        <v>307.86</v>
      </c>
      <c r="E51" s="92"/>
      <c r="F51" s="91" t="s">
        <v>76</v>
      </c>
      <c r="G51" s="91">
        <v>1</v>
      </c>
      <c r="H51" s="91"/>
      <c r="I51" s="91">
        <v>1</v>
      </c>
      <c r="J51" s="91">
        <v>6</v>
      </c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 t="s">
        <v>147</v>
      </c>
      <c r="V51" s="27"/>
      <c r="W51" s="27"/>
      <c r="X51" s="27"/>
      <c r="Y51" s="27"/>
      <c r="Z51" s="27"/>
    </row>
    <row r="52" spans="1:26" ht="60" x14ac:dyDescent="0.2">
      <c r="A52" s="88">
        <v>26</v>
      </c>
      <c r="B52" s="89" t="s">
        <v>148</v>
      </c>
      <c r="C52" s="90" t="s">
        <v>149</v>
      </c>
      <c r="D52" s="91">
        <v>22.35</v>
      </c>
      <c r="E52" s="92"/>
      <c r="F52" s="91">
        <v>22.35</v>
      </c>
      <c r="G52" s="91">
        <v>39</v>
      </c>
      <c r="H52" s="91"/>
      <c r="I52" s="91">
        <v>39</v>
      </c>
      <c r="J52" s="91">
        <v>350</v>
      </c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>
        <v>350</v>
      </c>
      <c r="V52" s="27"/>
      <c r="W52" s="27"/>
      <c r="X52" s="27"/>
      <c r="Y52" s="27"/>
      <c r="Z52" s="27"/>
    </row>
    <row r="53" spans="1:26" ht="72" x14ac:dyDescent="0.2">
      <c r="A53" s="88">
        <v>27</v>
      </c>
      <c r="B53" s="89" t="s">
        <v>150</v>
      </c>
      <c r="C53" s="90" t="s">
        <v>149</v>
      </c>
      <c r="D53" s="91">
        <v>9.8000000000000007</v>
      </c>
      <c r="E53" s="92"/>
      <c r="F53" s="91">
        <v>9.8000000000000007</v>
      </c>
      <c r="G53" s="91">
        <v>17</v>
      </c>
      <c r="H53" s="91"/>
      <c r="I53" s="91">
        <v>17</v>
      </c>
      <c r="J53" s="91">
        <v>81</v>
      </c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>
        <v>81</v>
      </c>
      <c r="V53" s="27"/>
      <c r="W53" s="27"/>
      <c r="X53" s="27"/>
      <c r="Y53" s="27"/>
      <c r="Z53" s="27"/>
    </row>
    <row r="54" spans="1:26" ht="17.850000000000001" customHeight="1" x14ac:dyDescent="0.2">
      <c r="A54" s="93" t="s">
        <v>151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27"/>
      <c r="W54" s="27"/>
      <c r="X54" s="27"/>
      <c r="Y54" s="27"/>
      <c r="Z54" s="27"/>
    </row>
    <row r="55" spans="1:26" ht="72" x14ac:dyDescent="0.2">
      <c r="A55" s="88">
        <v>28</v>
      </c>
      <c r="B55" s="89" t="s">
        <v>152</v>
      </c>
      <c r="C55" s="90" t="s">
        <v>153</v>
      </c>
      <c r="D55" s="91">
        <v>1397.72</v>
      </c>
      <c r="E55" s="92" t="s">
        <v>154</v>
      </c>
      <c r="F55" s="91" t="s">
        <v>155</v>
      </c>
      <c r="G55" s="91">
        <v>1</v>
      </c>
      <c r="H55" s="91">
        <v>1</v>
      </c>
      <c r="I55" s="91"/>
      <c r="J55" s="91">
        <v>13</v>
      </c>
      <c r="K55" s="92">
        <v>11</v>
      </c>
      <c r="L55" s="92"/>
      <c r="M55" s="92"/>
      <c r="N55" s="92"/>
      <c r="O55" s="92"/>
      <c r="P55" s="92"/>
      <c r="Q55" s="92"/>
      <c r="R55" s="92"/>
      <c r="S55" s="92"/>
      <c r="T55" s="92"/>
      <c r="U55" s="92">
        <v>2</v>
      </c>
      <c r="V55" s="27"/>
      <c r="W55" s="27"/>
      <c r="X55" s="27"/>
      <c r="Y55" s="27"/>
      <c r="Z55" s="27"/>
    </row>
    <row r="56" spans="1:26" ht="60" x14ac:dyDescent="0.2">
      <c r="A56" s="88">
        <v>29</v>
      </c>
      <c r="B56" s="89" t="s">
        <v>156</v>
      </c>
      <c r="C56" s="90" t="s">
        <v>157</v>
      </c>
      <c r="D56" s="91">
        <v>3290</v>
      </c>
      <c r="E56" s="92" t="s">
        <v>158</v>
      </c>
      <c r="F56" s="91"/>
      <c r="G56" s="91">
        <v>23</v>
      </c>
      <c r="H56" s="91" t="s">
        <v>159</v>
      </c>
      <c r="I56" s="91"/>
      <c r="J56" s="91">
        <v>121</v>
      </c>
      <c r="K56" s="92" t="s">
        <v>160</v>
      </c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27"/>
      <c r="W56" s="27"/>
      <c r="X56" s="27"/>
      <c r="Y56" s="27"/>
      <c r="Z56" s="27"/>
    </row>
    <row r="57" spans="1:26" ht="48" x14ac:dyDescent="0.2">
      <c r="A57" s="95">
        <v>30</v>
      </c>
      <c r="B57" s="96" t="s">
        <v>69</v>
      </c>
      <c r="C57" s="97">
        <v>0.7</v>
      </c>
      <c r="D57" s="98">
        <v>117</v>
      </c>
      <c r="E57" s="99" t="s">
        <v>71</v>
      </c>
      <c r="F57" s="98"/>
      <c r="G57" s="98">
        <v>82</v>
      </c>
      <c r="H57" s="98" t="s">
        <v>161</v>
      </c>
      <c r="I57" s="98"/>
      <c r="J57" s="98">
        <v>244</v>
      </c>
      <c r="K57" s="99" t="s">
        <v>162</v>
      </c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27"/>
      <c r="W57" s="27"/>
      <c r="X57" s="27"/>
      <c r="Y57" s="27"/>
      <c r="Z57" s="27"/>
    </row>
    <row r="58" spans="1:26" x14ac:dyDescent="0.2">
      <c r="A58" s="103" t="s">
        <v>163</v>
      </c>
      <c r="B58" s="104"/>
      <c r="C58" s="104"/>
      <c r="D58" s="104"/>
      <c r="E58" s="104"/>
      <c r="F58" s="104"/>
      <c r="G58" s="105">
        <v>12825</v>
      </c>
      <c r="H58" s="105"/>
      <c r="I58" s="105"/>
      <c r="J58" s="105">
        <v>102895</v>
      </c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27"/>
      <c r="W58" s="27"/>
      <c r="X58" s="27"/>
      <c r="Y58" s="27"/>
      <c r="Z58" s="27"/>
    </row>
    <row r="59" spans="1:26" ht="21" customHeight="1" x14ac:dyDescent="0.2">
      <c r="A59" s="86" t="s">
        <v>164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27"/>
      <c r="W59" s="27"/>
      <c r="X59" s="27"/>
      <c r="Y59" s="27"/>
      <c r="Z59" s="27"/>
    </row>
    <row r="60" spans="1:26" ht="17.850000000000001" customHeight="1" x14ac:dyDescent="0.2">
      <c r="A60" s="93" t="s">
        <v>165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27"/>
      <c r="W60" s="27"/>
      <c r="X60" s="27"/>
      <c r="Y60" s="27"/>
      <c r="Z60" s="27"/>
    </row>
    <row r="61" spans="1:26" ht="84" x14ac:dyDescent="0.2">
      <c r="A61" s="88">
        <v>31</v>
      </c>
      <c r="B61" s="89" t="s">
        <v>166</v>
      </c>
      <c r="C61" s="90" t="s">
        <v>167</v>
      </c>
      <c r="D61" s="91">
        <v>147.30000000000001</v>
      </c>
      <c r="E61" s="92">
        <v>76.72</v>
      </c>
      <c r="F61" s="91">
        <v>70.58</v>
      </c>
      <c r="G61" s="91">
        <v>25</v>
      </c>
      <c r="H61" s="91">
        <v>13</v>
      </c>
      <c r="I61" s="91">
        <v>12</v>
      </c>
      <c r="J61" s="91">
        <v>210</v>
      </c>
      <c r="K61" s="92">
        <v>190</v>
      </c>
      <c r="L61" s="92"/>
      <c r="M61" s="92"/>
      <c r="N61" s="92"/>
      <c r="O61" s="92"/>
      <c r="P61" s="92"/>
      <c r="Q61" s="92"/>
      <c r="R61" s="92"/>
      <c r="S61" s="92"/>
      <c r="T61" s="92"/>
      <c r="U61" s="92">
        <v>20</v>
      </c>
      <c r="V61" s="27"/>
      <c r="W61" s="27"/>
      <c r="X61" s="27"/>
      <c r="Y61" s="27"/>
      <c r="Z61" s="27"/>
    </row>
    <row r="62" spans="1:26" ht="48" x14ac:dyDescent="0.2">
      <c r="A62" s="88">
        <v>32</v>
      </c>
      <c r="B62" s="89" t="s">
        <v>168</v>
      </c>
      <c r="C62" s="90" t="s">
        <v>169</v>
      </c>
      <c r="D62" s="91">
        <v>41.19</v>
      </c>
      <c r="E62" s="92" t="s">
        <v>170</v>
      </c>
      <c r="F62" s="91"/>
      <c r="G62" s="91">
        <v>723</v>
      </c>
      <c r="H62" s="91" t="s">
        <v>171</v>
      </c>
      <c r="I62" s="91"/>
      <c r="J62" s="91">
        <v>4618</v>
      </c>
      <c r="K62" s="92" t="s">
        <v>172</v>
      </c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27"/>
      <c r="W62" s="27"/>
      <c r="X62" s="27"/>
      <c r="Y62" s="27"/>
      <c r="Z62" s="27"/>
    </row>
    <row r="63" spans="1:26" ht="72" x14ac:dyDescent="0.2">
      <c r="A63" s="88">
        <v>33</v>
      </c>
      <c r="B63" s="89" t="s">
        <v>173</v>
      </c>
      <c r="C63" s="90">
        <v>1</v>
      </c>
      <c r="D63" s="91">
        <v>212.58</v>
      </c>
      <c r="E63" s="92" t="s">
        <v>174</v>
      </c>
      <c r="F63" s="91">
        <v>15.14</v>
      </c>
      <c r="G63" s="91">
        <v>213</v>
      </c>
      <c r="H63" s="91" t="s">
        <v>175</v>
      </c>
      <c r="I63" s="91">
        <v>15</v>
      </c>
      <c r="J63" s="91">
        <v>649</v>
      </c>
      <c r="K63" s="92" t="s">
        <v>176</v>
      </c>
      <c r="L63" s="92"/>
      <c r="M63" s="92"/>
      <c r="N63" s="92"/>
      <c r="O63" s="92"/>
      <c r="P63" s="92"/>
      <c r="Q63" s="92"/>
      <c r="R63" s="92"/>
      <c r="S63" s="92"/>
      <c r="T63" s="92"/>
      <c r="U63" s="92">
        <v>47</v>
      </c>
      <c r="V63" s="27"/>
      <c r="W63" s="27"/>
      <c r="X63" s="27"/>
      <c r="Y63" s="27"/>
      <c r="Z63" s="27"/>
    </row>
    <row r="64" spans="1:26" ht="36" x14ac:dyDescent="0.2">
      <c r="A64" s="88">
        <v>34</v>
      </c>
      <c r="B64" s="89" t="s">
        <v>177</v>
      </c>
      <c r="C64" s="90">
        <v>1</v>
      </c>
      <c r="D64" s="91">
        <v>385</v>
      </c>
      <c r="E64" s="92" t="s">
        <v>178</v>
      </c>
      <c r="F64" s="91"/>
      <c r="G64" s="91">
        <v>385</v>
      </c>
      <c r="H64" s="91" t="s">
        <v>178</v>
      </c>
      <c r="I64" s="91"/>
      <c r="J64" s="91">
        <v>289</v>
      </c>
      <c r="K64" s="92" t="s">
        <v>179</v>
      </c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27"/>
      <c r="W64" s="27"/>
      <c r="X64" s="27"/>
      <c r="Y64" s="27"/>
      <c r="Z64" s="27"/>
    </row>
    <row r="65" spans="1:26" ht="72" x14ac:dyDescent="0.2">
      <c r="A65" s="88">
        <v>35</v>
      </c>
      <c r="B65" s="89" t="s">
        <v>180</v>
      </c>
      <c r="C65" s="90">
        <v>2</v>
      </c>
      <c r="D65" s="91">
        <v>39.58</v>
      </c>
      <c r="E65" s="92" t="s">
        <v>181</v>
      </c>
      <c r="F65" s="91">
        <v>15.14</v>
      </c>
      <c r="G65" s="91">
        <v>79</v>
      </c>
      <c r="H65" s="91" t="s">
        <v>182</v>
      </c>
      <c r="I65" s="91">
        <v>30</v>
      </c>
      <c r="J65" s="91">
        <v>646</v>
      </c>
      <c r="K65" s="92" t="s">
        <v>183</v>
      </c>
      <c r="L65" s="92"/>
      <c r="M65" s="92"/>
      <c r="N65" s="92"/>
      <c r="O65" s="92"/>
      <c r="P65" s="92"/>
      <c r="Q65" s="92"/>
      <c r="R65" s="92"/>
      <c r="S65" s="92"/>
      <c r="T65" s="92"/>
      <c r="U65" s="92">
        <v>95</v>
      </c>
      <c r="V65" s="27"/>
      <c r="W65" s="27"/>
      <c r="X65" s="27"/>
      <c r="Y65" s="27"/>
      <c r="Z65" s="27"/>
    </row>
    <row r="66" spans="1:26" ht="60" x14ac:dyDescent="0.2">
      <c r="A66" s="88">
        <v>36</v>
      </c>
      <c r="B66" s="89" t="s">
        <v>184</v>
      </c>
      <c r="C66" s="90">
        <v>2</v>
      </c>
      <c r="D66" s="91">
        <v>302.06</v>
      </c>
      <c r="E66" s="92" t="s">
        <v>185</v>
      </c>
      <c r="F66" s="91"/>
      <c r="G66" s="91">
        <v>604</v>
      </c>
      <c r="H66" s="91" t="s">
        <v>186</v>
      </c>
      <c r="I66" s="91"/>
      <c r="J66" s="91">
        <v>1495</v>
      </c>
      <c r="K66" s="92" t="s">
        <v>187</v>
      </c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27"/>
      <c r="W66" s="27"/>
      <c r="X66" s="27"/>
      <c r="Y66" s="27"/>
      <c r="Z66" s="27"/>
    </row>
    <row r="67" spans="1:26" ht="48" x14ac:dyDescent="0.2">
      <c r="A67" s="88">
        <v>37</v>
      </c>
      <c r="B67" s="89" t="s">
        <v>188</v>
      </c>
      <c r="C67" s="90">
        <v>1</v>
      </c>
      <c r="D67" s="91">
        <v>212.58</v>
      </c>
      <c r="E67" s="92" t="s">
        <v>174</v>
      </c>
      <c r="F67" s="91">
        <v>15.14</v>
      </c>
      <c r="G67" s="91">
        <v>213</v>
      </c>
      <c r="H67" s="91" t="s">
        <v>175</v>
      </c>
      <c r="I67" s="91">
        <v>15</v>
      </c>
      <c r="J67" s="91">
        <v>649</v>
      </c>
      <c r="K67" s="92" t="s">
        <v>176</v>
      </c>
      <c r="L67" s="92"/>
      <c r="M67" s="92"/>
      <c r="N67" s="92"/>
      <c r="O67" s="92"/>
      <c r="P67" s="92"/>
      <c r="Q67" s="92"/>
      <c r="R67" s="92"/>
      <c r="S67" s="92"/>
      <c r="T67" s="92"/>
      <c r="U67" s="92">
        <v>47</v>
      </c>
      <c r="V67" s="27"/>
      <c r="W67" s="27"/>
      <c r="X67" s="27"/>
      <c r="Y67" s="27"/>
      <c r="Z67" s="27"/>
    </row>
    <row r="68" spans="1:26" ht="48" x14ac:dyDescent="0.2">
      <c r="A68" s="88">
        <v>38</v>
      </c>
      <c r="B68" s="89" t="s">
        <v>189</v>
      </c>
      <c r="C68" s="90">
        <v>1</v>
      </c>
      <c r="D68" s="91">
        <v>10.68</v>
      </c>
      <c r="E68" s="92" t="s">
        <v>190</v>
      </c>
      <c r="F68" s="91"/>
      <c r="G68" s="91">
        <v>11</v>
      </c>
      <c r="H68" s="91" t="s">
        <v>191</v>
      </c>
      <c r="I68" s="91"/>
      <c r="J68" s="91">
        <v>68</v>
      </c>
      <c r="K68" s="92" t="s">
        <v>192</v>
      </c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27"/>
      <c r="W68" s="27"/>
      <c r="X68" s="27"/>
      <c r="Y68" s="27"/>
      <c r="Z68" s="27"/>
    </row>
    <row r="69" spans="1:26" ht="72" x14ac:dyDescent="0.2">
      <c r="A69" s="88">
        <v>39</v>
      </c>
      <c r="B69" s="89" t="s">
        <v>193</v>
      </c>
      <c r="C69" s="90" t="s">
        <v>194</v>
      </c>
      <c r="D69" s="91">
        <v>504.31</v>
      </c>
      <c r="E69" s="92" t="s">
        <v>195</v>
      </c>
      <c r="F69" s="91" t="s">
        <v>196</v>
      </c>
      <c r="G69" s="91">
        <v>11</v>
      </c>
      <c r="H69" s="91">
        <v>2</v>
      </c>
      <c r="I69" s="91" t="s">
        <v>108</v>
      </c>
      <c r="J69" s="91">
        <v>75</v>
      </c>
      <c r="K69" s="92">
        <v>27</v>
      </c>
      <c r="L69" s="92"/>
      <c r="M69" s="92"/>
      <c r="N69" s="92"/>
      <c r="O69" s="92"/>
      <c r="P69" s="92"/>
      <c r="Q69" s="92"/>
      <c r="R69" s="92"/>
      <c r="S69" s="92"/>
      <c r="T69" s="92"/>
      <c r="U69" s="92" t="s">
        <v>197</v>
      </c>
      <c r="V69" s="27"/>
      <c r="W69" s="27"/>
      <c r="X69" s="27"/>
      <c r="Y69" s="27"/>
      <c r="Z69" s="27"/>
    </row>
    <row r="70" spans="1:26" ht="36" x14ac:dyDescent="0.2">
      <c r="A70" s="88">
        <v>40</v>
      </c>
      <c r="B70" s="89" t="s">
        <v>198</v>
      </c>
      <c r="C70" s="90">
        <v>21.2</v>
      </c>
      <c r="D70" s="91">
        <v>0.3</v>
      </c>
      <c r="E70" s="92" t="s">
        <v>199</v>
      </c>
      <c r="F70" s="91"/>
      <c r="G70" s="91">
        <v>6</v>
      </c>
      <c r="H70" s="91" t="s">
        <v>200</v>
      </c>
      <c r="I70" s="91"/>
      <c r="J70" s="91">
        <v>27</v>
      </c>
      <c r="K70" s="92" t="s">
        <v>201</v>
      </c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27"/>
      <c r="W70" s="27"/>
      <c r="X70" s="27"/>
      <c r="Y70" s="27"/>
      <c r="Z70" s="27"/>
    </row>
    <row r="71" spans="1:26" ht="17.850000000000001" customHeight="1" x14ac:dyDescent="0.2">
      <c r="A71" s="93" t="s">
        <v>202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27"/>
      <c r="W71" s="27"/>
      <c r="X71" s="27"/>
      <c r="Y71" s="27"/>
      <c r="Z71" s="27"/>
    </row>
    <row r="72" spans="1:26" ht="36" x14ac:dyDescent="0.2">
      <c r="A72" s="88">
        <v>41</v>
      </c>
      <c r="B72" s="89" t="s">
        <v>203</v>
      </c>
      <c r="C72" s="90" t="s">
        <v>204</v>
      </c>
      <c r="D72" s="91">
        <v>2182.5500000000002</v>
      </c>
      <c r="E72" s="92" t="s">
        <v>205</v>
      </c>
      <c r="F72" s="91">
        <v>45.19</v>
      </c>
      <c r="G72" s="91">
        <v>168</v>
      </c>
      <c r="H72" s="91" t="s">
        <v>206</v>
      </c>
      <c r="I72" s="91">
        <v>3</v>
      </c>
      <c r="J72" s="91">
        <v>1650</v>
      </c>
      <c r="K72" s="92" t="s">
        <v>207</v>
      </c>
      <c r="L72" s="92"/>
      <c r="M72" s="92"/>
      <c r="N72" s="92"/>
      <c r="O72" s="92"/>
      <c r="P72" s="92"/>
      <c r="Q72" s="92"/>
      <c r="R72" s="92"/>
      <c r="S72" s="92"/>
      <c r="T72" s="92"/>
      <c r="U72" s="92">
        <v>18</v>
      </c>
      <c r="V72" s="27"/>
      <c r="W72" s="27"/>
      <c r="X72" s="27"/>
      <c r="Y72" s="27"/>
      <c r="Z72" s="27"/>
    </row>
    <row r="73" spans="1:26" ht="48" x14ac:dyDescent="0.2">
      <c r="A73" s="88">
        <v>42</v>
      </c>
      <c r="B73" s="89" t="s">
        <v>208</v>
      </c>
      <c r="C73" s="90">
        <v>7.7</v>
      </c>
      <c r="D73" s="91">
        <v>122.09</v>
      </c>
      <c r="E73" s="92" t="s">
        <v>209</v>
      </c>
      <c r="F73" s="91"/>
      <c r="G73" s="91">
        <v>940</v>
      </c>
      <c r="H73" s="91" t="s">
        <v>210</v>
      </c>
      <c r="I73" s="91"/>
      <c r="J73" s="91">
        <v>6007</v>
      </c>
      <c r="K73" s="92" t="s">
        <v>211</v>
      </c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27"/>
      <c r="W73" s="27"/>
      <c r="X73" s="27"/>
      <c r="Y73" s="27"/>
      <c r="Z73" s="27"/>
    </row>
    <row r="74" spans="1:26" ht="48" x14ac:dyDescent="0.2">
      <c r="A74" s="88">
        <v>43</v>
      </c>
      <c r="B74" s="89" t="s">
        <v>212</v>
      </c>
      <c r="C74" s="90">
        <v>1</v>
      </c>
      <c r="D74" s="91">
        <v>68.7</v>
      </c>
      <c r="E74" s="92" t="s">
        <v>213</v>
      </c>
      <c r="F74" s="91">
        <v>15.81</v>
      </c>
      <c r="G74" s="91">
        <v>69</v>
      </c>
      <c r="H74" s="91" t="s">
        <v>214</v>
      </c>
      <c r="I74" s="91">
        <v>16</v>
      </c>
      <c r="J74" s="91">
        <v>401</v>
      </c>
      <c r="K74" s="92" t="s">
        <v>215</v>
      </c>
      <c r="L74" s="92"/>
      <c r="M74" s="92"/>
      <c r="N74" s="92"/>
      <c r="O74" s="92"/>
      <c r="P74" s="92"/>
      <c r="Q74" s="92"/>
      <c r="R74" s="92"/>
      <c r="S74" s="92"/>
      <c r="T74" s="92"/>
      <c r="U74" s="92">
        <v>57</v>
      </c>
      <c r="V74" s="27"/>
      <c r="W74" s="27"/>
      <c r="X74" s="27"/>
      <c r="Y74" s="27"/>
      <c r="Z74" s="27"/>
    </row>
    <row r="75" spans="1:26" ht="17.850000000000001" customHeight="1" x14ac:dyDescent="0.2">
      <c r="A75" s="93" t="s">
        <v>216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27"/>
      <c r="W75" s="27"/>
      <c r="X75" s="27"/>
      <c r="Y75" s="27"/>
      <c r="Z75" s="27"/>
    </row>
    <row r="76" spans="1:26" ht="60" x14ac:dyDescent="0.2">
      <c r="A76" s="88">
        <v>44</v>
      </c>
      <c r="B76" s="89" t="s">
        <v>217</v>
      </c>
      <c r="C76" s="90">
        <v>1</v>
      </c>
      <c r="D76" s="91">
        <v>339.64</v>
      </c>
      <c r="E76" s="92" t="s">
        <v>218</v>
      </c>
      <c r="F76" s="91" t="s">
        <v>219</v>
      </c>
      <c r="G76" s="91">
        <v>340</v>
      </c>
      <c r="H76" s="91" t="s">
        <v>220</v>
      </c>
      <c r="I76" s="91" t="s">
        <v>221</v>
      </c>
      <c r="J76" s="91">
        <v>2154</v>
      </c>
      <c r="K76" s="92" t="s">
        <v>222</v>
      </c>
      <c r="L76" s="92"/>
      <c r="M76" s="92"/>
      <c r="N76" s="92"/>
      <c r="O76" s="92"/>
      <c r="P76" s="92"/>
      <c r="Q76" s="92"/>
      <c r="R76" s="92"/>
      <c r="S76" s="92"/>
      <c r="T76" s="92"/>
      <c r="U76" s="92" t="s">
        <v>223</v>
      </c>
      <c r="V76" s="27"/>
      <c r="W76" s="27"/>
      <c r="X76" s="27"/>
      <c r="Y76" s="27"/>
      <c r="Z76" s="27"/>
    </row>
    <row r="77" spans="1:26" ht="48" x14ac:dyDescent="0.2">
      <c r="A77" s="88">
        <v>45</v>
      </c>
      <c r="B77" s="89" t="s">
        <v>69</v>
      </c>
      <c r="C77" s="90">
        <v>1.3</v>
      </c>
      <c r="D77" s="91">
        <v>117</v>
      </c>
      <c r="E77" s="92" t="s">
        <v>71</v>
      </c>
      <c r="F77" s="91"/>
      <c r="G77" s="91">
        <v>152</v>
      </c>
      <c r="H77" s="91" t="s">
        <v>224</v>
      </c>
      <c r="I77" s="91"/>
      <c r="J77" s="91">
        <v>453</v>
      </c>
      <c r="K77" s="92" t="s">
        <v>225</v>
      </c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27"/>
      <c r="W77" s="27"/>
      <c r="X77" s="27"/>
      <c r="Y77" s="27"/>
      <c r="Z77" s="27"/>
    </row>
    <row r="78" spans="1:26" ht="84" x14ac:dyDescent="0.2">
      <c r="A78" s="88">
        <v>46</v>
      </c>
      <c r="B78" s="89" t="s">
        <v>226</v>
      </c>
      <c r="C78" s="90">
        <v>1</v>
      </c>
      <c r="D78" s="91">
        <v>33.979999999999997</v>
      </c>
      <c r="E78" s="92" t="s">
        <v>227</v>
      </c>
      <c r="F78" s="91">
        <v>12.49</v>
      </c>
      <c r="G78" s="91">
        <v>34</v>
      </c>
      <c r="H78" s="91" t="s">
        <v>228</v>
      </c>
      <c r="I78" s="91">
        <v>12</v>
      </c>
      <c r="J78" s="91">
        <v>316</v>
      </c>
      <c r="K78" s="92" t="s">
        <v>229</v>
      </c>
      <c r="L78" s="92"/>
      <c r="M78" s="92"/>
      <c r="N78" s="92"/>
      <c r="O78" s="92"/>
      <c r="P78" s="92"/>
      <c r="Q78" s="92"/>
      <c r="R78" s="92"/>
      <c r="S78" s="92"/>
      <c r="T78" s="92"/>
      <c r="U78" s="92">
        <v>38</v>
      </c>
      <c r="V78" s="27"/>
      <c r="W78" s="27"/>
      <c r="X78" s="27"/>
      <c r="Y78" s="27"/>
      <c r="Z78" s="27"/>
    </row>
    <row r="79" spans="1:26" ht="72" x14ac:dyDescent="0.2">
      <c r="A79" s="88">
        <v>47</v>
      </c>
      <c r="B79" s="89" t="s">
        <v>230</v>
      </c>
      <c r="C79" s="90">
        <v>1</v>
      </c>
      <c r="D79" s="91">
        <v>372.02</v>
      </c>
      <c r="E79" s="92" t="s">
        <v>231</v>
      </c>
      <c r="F79" s="91"/>
      <c r="G79" s="91">
        <v>372</v>
      </c>
      <c r="H79" s="91" t="s">
        <v>232</v>
      </c>
      <c r="I79" s="91"/>
      <c r="J79" s="91">
        <v>2377</v>
      </c>
      <c r="K79" s="92" t="s">
        <v>233</v>
      </c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27"/>
      <c r="W79" s="27"/>
      <c r="X79" s="27"/>
      <c r="Y79" s="27"/>
      <c r="Z79" s="27"/>
    </row>
    <row r="80" spans="1:26" ht="72" x14ac:dyDescent="0.2">
      <c r="A80" s="88">
        <v>48</v>
      </c>
      <c r="B80" s="89" t="s">
        <v>234</v>
      </c>
      <c r="C80" s="90">
        <v>1</v>
      </c>
      <c r="D80" s="91">
        <v>138.69999999999999</v>
      </c>
      <c r="E80" s="92" t="s">
        <v>235</v>
      </c>
      <c r="F80" s="91">
        <v>8.09</v>
      </c>
      <c r="G80" s="91">
        <v>139</v>
      </c>
      <c r="H80" s="91" t="s">
        <v>236</v>
      </c>
      <c r="I80" s="91">
        <v>8</v>
      </c>
      <c r="J80" s="91">
        <v>319</v>
      </c>
      <c r="K80" s="92" t="s">
        <v>237</v>
      </c>
      <c r="L80" s="92"/>
      <c r="M80" s="92"/>
      <c r="N80" s="92"/>
      <c r="O80" s="92"/>
      <c r="P80" s="92"/>
      <c r="Q80" s="92"/>
      <c r="R80" s="92"/>
      <c r="S80" s="92"/>
      <c r="T80" s="92"/>
      <c r="U80" s="92">
        <v>25</v>
      </c>
      <c r="V80" s="27"/>
      <c r="W80" s="27"/>
      <c r="X80" s="27"/>
      <c r="Y80" s="27"/>
      <c r="Z80" s="27"/>
    </row>
    <row r="81" spans="1:26" ht="60" x14ac:dyDescent="0.2">
      <c r="A81" s="88">
        <v>49</v>
      </c>
      <c r="B81" s="89" t="s">
        <v>238</v>
      </c>
      <c r="C81" s="90">
        <v>1</v>
      </c>
      <c r="D81" s="91">
        <v>25.47</v>
      </c>
      <c r="E81" s="92" t="s">
        <v>239</v>
      </c>
      <c r="F81" s="91"/>
      <c r="G81" s="91">
        <v>25</v>
      </c>
      <c r="H81" s="91" t="s">
        <v>240</v>
      </c>
      <c r="I81" s="91"/>
      <c r="J81" s="91">
        <v>163</v>
      </c>
      <c r="K81" s="92" t="s">
        <v>241</v>
      </c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27"/>
      <c r="W81" s="27"/>
      <c r="X81" s="27"/>
      <c r="Y81" s="27"/>
      <c r="Z81" s="27"/>
    </row>
    <row r="82" spans="1:26" ht="84" x14ac:dyDescent="0.2">
      <c r="A82" s="88">
        <v>50</v>
      </c>
      <c r="B82" s="89" t="s">
        <v>242</v>
      </c>
      <c r="C82" s="90">
        <v>0.9</v>
      </c>
      <c r="D82" s="91">
        <v>22.8</v>
      </c>
      <c r="E82" s="92" t="s">
        <v>243</v>
      </c>
      <c r="F82" s="91"/>
      <c r="G82" s="91">
        <v>21</v>
      </c>
      <c r="H82" s="91" t="s">
        <v>244</v>
      </c>
      <c r="I82" s="91"/>
      <c r="J82" s="91">
        <v>104</v>
      </c>
      <c r="K82" s="92" t="s">
        <v>245</v>
      </c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27"/>
      <c r="W82" s="27"/>
      <c r="X82" s="27"/>
      <c r="Y82" s="27"/>
      <c r="Z82" s="27"/>
    </row>
    <row r="83" spans="1:26" ht="72" x14ac:dyDescent="0.2">
      <c r="A83" s="95">
        <v>51</v>
      </c>
      <c r="B83" s="96" t="s">
        <v>246</v>
      </c>
      <c r="C83" s="97">
        <v>0.1</v>
      </c>
      <c r="D83" s="98">
        <v>292.24</v>
      </c>
      <c r="E83" s="99" t="s">
        <v>247</v>
      </c>
      <c r="F83" s="98" t="s">
        <v>248</v>
      </c>
      <c r="G83" s="98">
        <v>29</v>
      </c>
      <c r="H83" s="98" t="s">
        <v>249</v>
      </c>
      <c r="I83" s="98" t="s">
        <v>108</v>
      </c>
      <c r="J83" s="98">
        <v>144</v>
      </c>
      <c r="K83" s="99" t="s">
        <v>250</v>
      </c>
      <c r="L83" s="99"/>
      <c r="M83" s="99"/>
      <c r="N83" s="99"/>
      <c r="O83" s="99"/>
      <c r="P83" s="99"/>
      <c r="Q83" s="99"/>
      <c r="R83" s="99"/>
      <c r="S83" s="99"/>
      <c r="T83" s="99"/>
      <c r="U83" s="99" t="s">
        <v>251</v>
      </c>
      <c r="V83" s="27"/>
      <c r="W83" s="27"/>
      <c r="X83" s="27"/>
      <c r="Y83" s="27"/>
      <c r="Z83" s="27"/>
    </row>
    <row r="84" spans="1:26" x14ac:dyDescent="0.2">
      <c r="A84" s="103" t="s">
        <v>252</v>
      </c>
      <c r="B84" s="104"/>
      <c r="C84" s="104"/>
      <c r="D84" s="104"/>
      <c r="E84" s="104"/>
      <c r="F84" s="104"/>
      <c r="G84" s="105">
        <v>5051</v>
      </c>
      <c r="H84" s="105"/>
      <c r="I84" s="105"/>
      <c r="J84" s="105">
        <v>28683</v>
      </c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27"/>
      <c r="W84" s="27"/>
      <c r="X84" s="27"/>
      <c r="Y84" s="27"/>
      <c r="Z84" s="27"/>
    </row>
    <row r="85" spans="1:26" ht="21" customHeight="1" x14ac:dyDescent="0.2">
      <c r="A85" s="86" t="s">
        <v>253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27"/>
      <c r="W85" s="27"/>
      <c r="X85" s="27"/>
      <c r="Y85" s="27"/>
      <c r="Z85" s="27"/>
    </row>
    <row r="86" spans="1:26" ht="17.850000000000001" customHeight="1" x14ac:dyDescent="0.2">
      <c r="A86" s="93" t="s">
        <v>254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27"/>
      <c r="W86" s="27"/>
      <c r="X86" s="27"/>
      <c r="Y86" s="27"/>
      <c r="Z86" s="27"/>
    </row>
    <row r="87" spans="1:26" ht="72" x14ac:dyDescent="0.2">
      <c r="A87" s="88">
        <v>52</v>
      </c>
      <c r="B87" s="89" t="s">
        <v>255</v>
      </c>
      <c r="C87" s="90" t="s">
        <v>256</v>
      </c>
      <c r="D87" s="91">
        <v>1151.8</v>
      </c>
      <c r="E87" s="92" t="s">
        <v>257</v>
      </c>
      <c r="F87" s="91" t="s">
        <v>258</v>
      </c>
      <c r="G87" s="91">
        <v>25</v>
      </c>
      <c r="H87" s="91">
        <v>5</v>
      </c>
      <c r="I87" s="91" t="s">
        <v>259</v>
      </c>
      <c r="J87" s="91">
        <v>191</v>
      </c>
      <c r="K87" s="92" t="s">
        <v>260</v>
      </c>
      <c r="L87" s="92"/>
      <c r="M87" s="92"/>
      <c r="N87" s="92"/>
      <c r="O87" s="92"/>
      <c r="P87" s="92"/>
      <c r="Q87" s="92"/>
      <c r="R87" s="92"/>
      <c r="S87" s="92"/>
      <c r="T87" s="92"/>
      <c r="U87" s="92" t="s">
        <v>261</v>
      </c>
      <c r="V87" s="27"/>
      <c r="W87" s="27"/>
      <c r="X87" s="27"/>
      <c r="Y87" s="27"/>
      <c r="Z87" s="27"/>
    </row>
    <row r="88" spans="1:26" ht="84" x14ac:dyDescent="0.2">
      <c r="A88" s="88">
        <v>53</v>
      </c>
      <c r="B88" s="89" t="s">
        <v>262</v>
      </c>
      <c r="C88" s="90" t="s">
        <v>263</v>
      </c>
      <c r="D88" s="91">
        <v>30.2</v>
      </c>
      <c r="E88" s="92" t="s">
        <v>264</v>
      </c>
      <c r="F88" s="91"/>
      <c r="G88" s="91">
        <v>66</v>
      </c>
      <c r="H88" s="91" t="s">
        <v>113</v>
      </c>
      <c r="I88" s="91"/>
      <c r="J88" s="91">
        <v>422</v>
      </c>
      <c r="K88" s="92" t="s">
        <v>265</v>
      </c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27"/>
      <c r="W88" s="27"/>
      <c r="X88" s="27"/>
      <c r="Y88" s="27"/>
      <c r="Z88" s="27"/>
    </row>
    <row r="89" spans="1:26" ht="72" x14ac:dyDescent="0.2">
      <c r="A89" s="88">
        <v>54</v>
      </c>
      <c r="B89" s="89" t="s">
        <v>246</v>
      </c>
      <c r="C89" s="90" t="s">
        <v>266</v>
      </c>
      <c r="D89" s="91">
        <v>292.24</v>
      </c>
      <c r="E89" s="92" t="s">
        <v>247</v>
      </c>
      <c r="F89" s="91" t="s">
        <v>248</v>
      </c>
      <c r="G89" s="91">
        <v>116</v>
      </c>
      <c r="H89" s="91" t="s">
        <v>267</v>
      </c>
      <c r="I89" s="91" t="s">
        <v>268</v>
      </c>
      <c r="J89" s="91">
        <v>570</v>
      </c>
      <c r="K89" s="92" t="s">
        <v>269</v>
      </c>
      <c r="L89" s="92"/>
      <c r="M89" s="92"/>
      <c r="N89" s="92"/>
      <c r="O89" s="92"/>
      <c r="P89" s="92"/>
      <c r="Q89" s="92"/>
      <c r="R89" s="92"/>
      <c r="S89" s="92"/>
      <c r="T89" s="92"/>
      <c r="U89" s="92" t="s">
        <v>270</v>
      </c>
      <c r="V89" s="27"/>
      <c r="W89" s="27"/>
      <c r="X89" s="27"/>
      <c r="Y89" s="27"/>
      <c r="Z89" s="27"/>
    </row>
    <row r="90" spans="1:26" ht="60" x14ac:dyDescent="0.2">
      <c r="A90" s="88">
        <v>55</v>
      </c>
      <c r="B90" s="89" t="s">
        <v>271</v>
      </c>
      <c r="C90" s="90" t="s">
        <v>272</v>
      </c>
      <c r="D90" s="91">
        <v>31686.43</v>
      </c>
      <c r="E90" s="92" t="s">
        <v>273</v>
      </c>
      <c r="F90" s="91" t="s">
        <v>274</v>
      </c>
      <c r="G90" s="91">
        <v>19</v>
      </c>
      <c r="H90" s="91" t="s">
        <v>275</v>
      </c>
      <c r="I90" s="91" t="s">
        <v>276</v>
      </c>
      <c r="J90" s="91">
        <v>166</v>
      </c>
      <c r="K90" s="92" t="s">
        <v>277</v>
      </c>
      <c r="L90" s="92"/>
      <c r="M90" s="92"/>
      <c r="N90" s="92"/>
      <c r="O90" s="92"/>
      <c r="P90" s="92"/>
      <c r="Q90" s="92"/>
      <c r="R90" s="92"/>
      <c r="S90" s="92"/>
      <c r="T90" s="92"/>
      <c r="U90" s="92" t="s">
        <v>278</v>
      </c>
      <c r="V90" s="27"/>
      <c r="W90" s="27"/>
      <c r="X90" s="27"/>
      <c r="Y90" s="27"/>
      <c r="Z90" s="27"/>
    </row>
    <row r="91" spans="1:26" ht="17.850000000000001" customHeight="1" x14ac:dyDescent="0.2">
      <c r="A91" s="93" t="s">
        <v>279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27"/>
      <c r="W91" s="27"/>
      <c r="X91" s="27"/>
      <c r="Y91" s="27"/>
      <c r="Z91" s="27"/>
    </row>
    <row r="92" spans="1:26" ht="48" x14ac:dyDescent="0.2">
      <c r="A92" s="88">
        <v>56</v>
      </c>
      <c r="B92" s="89" t="s">
        <v>280</v>
      </c>
      <c r="C92" s="90" t="s">
        <v>281</v>
      </c>
      <c r="D92" s="91">
        <v>2182.5500000000002</v>
      </c>
      <c r="E92" s="92" t="s">
        <v>205</v>
      </c>
      <c r="F92" s="91">
        <v>45.19</v>
      </c>
      <c r="G92" s="91">
        <v>13</v>
      </c>
      <c r="H92" s="91" t="s">
        <v>282</v>
      </c>
      <c r="I92" s="91"/>
      <c r="J92" s="91">
        <v>129</v>
      </c>
      <c r="K92" s="92" t="s">
        <v>283</v>
      </c>
      <c r="L92" s="92"/>
      <c r="M92" s="92"/>
      <c r="N92" s="92"/>
      <c r="O92" s="92"/>
      <c r="P92" s="92"/>
      <c r="Q92" s="92"/>
      <c r="R92" s="92"/>
      <c r="S92" s="92"/>
      <c r="T92" s="92"/>
      <c r="U92" s="92">
        <v>1</v>
      </c>
      <c r="V92" s="27"/>
      <c r="W92" s="27"/>
      <c r="X92" s="27"/>
      <c r="Y92" s="27"/>
      <c r="Z92" s="27"/>
    </row>
    <row r="93" spans="1:26" ht="84" x14ac:dyDescent="0.2">
      <c r="A93" s="88">
        <v>57</v>
      </c>
      <c r="B93" s="89" t="s">
        <v>284</v>
      </c>
      <c r="C93" s="90" t="s">
        <v>285</v>
      </c>
      <c r="D93" s="91">
        <v>67.3</v>
      </c>
      <c r="E93" s="92" t="s">
        <v>286</v>
      </c>
      <c r="F93" s="91"/>
      <c r="G93" s="91">
        <v>40</v>
      </c>
      <c r="H93" s="91" t="s">
        <v>287</v>
      </c>
      <c r="I93" s="91"/>
      <c r="J93" s="91">
        <v>256</v>
      </c>
      <c r="K93" s="92" t="s">
        <v>288</v>
      </c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27"/>
      <c r="W93" s="27"/>
      <c r="X93" s="27"/>
      <c r="Y93" s="27"/>
      <c r="Z93" s="27"/>
    </row>
    <row r="94" spans="1:26" ht="72" x14ac:dyDescent="0.2">
      <c r="A94" s="88">
        <v>58</v>
      </c>
      <c r="B94" s="89" t="s">
        <v>246</v>
      </c>
      <c r="C94" s="90" t="s">
        <v>289</v>
      </c>
      <c r="D94" s="91">
        <v>292.24</v>
      </c>
      <c r="E94" s="92" t="s">
        <v>247</v>
      </c>
      <c r="F94" s="91" t="s">
        <v>248</v>
      </c>
      <c r="G94" s="91">
        <v>58</v>
      </c>
      <c r="H94" s="91" t="s">
        <v>290</v>
      </c>
      <c r="I94" s="91" t="s">
        <v>291</v>
      </c>
      <c r="J94" s="91">
        <v>288</v>
      </c>
      <c r="K94" s="92" t="s">
        <v>292</v>
      </c>
      <c r="L94" s="92"/>
      <c r="M94" s="92"/>
      <c r="N94" s="92"/>
      <c r="O94" s="92"/>
      <c r="P94" s="92"/>
      <c r="Q94" s="92"/>
      <c r="R94" s="92"/>
      <c r="S94" s="92"/>
      <c r="T94" s="92"/>
      <c r="U94" s="92" t="s">
        <v>293</v>
      </c>
      <c r="V94" s="27"/>
      <c r="W94" s="27"/>
      <c r="X94" s="27"/>
      <c r="Y94" s="27"/>
      <c r="Z94" s="27"/>
    </row>
    <row r="95" spans="1:26" ht="48" x14ac:dyDescent="0.2">
      <c r="A95" s="88">
        <v>59</v>
      </c>
      <c r="B95" s="89" t="s">
        <v>294</v>
      </c>
      <c r="C95" s="90">
        <v>1</v>
      </c>
      <c r="D95" s="91">
        <v>62.45</v>
      </c>
      <c r="E95" s="92" t="s">
        <v>295</v>
      </c>
      <c r="F95" s="91">
        <v>14.37</v>
      </c>
      <c r="G95" s="91">
        <v>62</v>
      </c>
      <c r="H95" s="91" t="s">
        <v>296</v>
      </c>
      <c r="I95" s="91">
        <v>14</v>
      </c>
      <c r="J95" s="91">
        <v>365</v>
      </c>
      <c r="K95" s="92" t="s">
        <v>297</v>
      </c>
      <c r="L95" s="92"/>
      <c r="M95" s="92"/>
      <c r="N95" s="92"/>
      <c r="O95" s="92"/>
      <c r="P95" s="92"/>
      <c r="Q95" s="92"/>
      <c r="R95" s="92"/>
      <c r="S95" s="92"/>
      <c r="T95" s="92"/>
      <c r="U95" s="92">
        <v>52</v>
      </c>
      <c r="V95" s="27"/>
      <c r="W95" s="27"/>
      <c r="X95" s="27"/>
      <c r="Y95" s="27"/>
      <c r="Z95" s="27"/>
    </row>
    <row r="96" spans="1:26" ht="17.850000000000001" customHeight="1" x14ac:dyDescent="0.2">
      <c r="A96" s="93" t="s">
        <v>298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27"/>
      <c r="W96" s="27"/>
      <c r="X96" s="27"/>
      <c r="Y96" s="27"/>
      <c r="Z96" s="27"/>
    </row>
    <row r="97" spans="1:26" ht="72" x14ac:dyDescent="0.2">
      <c r="A97" s="88">
        <v>60</v>
      </c>
      <c r="B97" s="89" t="s">
        <v>299</v>
      </c>
      <c r="C97" s="90" t="s">
        <v>300</v>
      </c>
      <c r="D97" s="91">
        <v>2012.34</v>
      </c>
      <c r="E97" s="92" t="s">
        <v>301</v>
      </c>
      <c r="F97" s="91" t="s">
        <v>302</v>
      </c>
      <c r="G97" s="91">
        <v>14</v>
      </c>
      <c r="H97" s="91" t="s">
        <v>98</v>
      </c>
      <c r="I97" s="91" t="s">
        <v>303</v>
      </c>
      <c r="J97" s="91">
        <v>93</v>
      </c>
      <c r="K97" s="92" t="s">
        <v>304</v>
      </c>
      <c r="L97" s="92"/>
      <c r="M97" s="92"/>
      <c r="N97" s="92"/>
      <c r="O97" s="92"/>
      <c r="P97" s="92"/>
      <c r="Q97" s="92"/>
      <c r="R97" s="92"/>
      <c r="S97" s="92"/>
      <c r="T97" s="92"/>
      <c r="U97" s="92" t="s">
        <v>305</v>
      </c>
      <c r="V97" s="27"/>
      <c r="W97" s="27"/>
      <c r="X97" s="27"/>
      <c r="Y97" s="27"/>
      <c r="Z97" s="27"/>
    </row>
    <row r="98" spans="1:26" ht="84" x14ac:dyDescent="0.2">
      <c r="A98" s="88">
        <v>61</v>
      </c>
      <c r="B98" s="89" t="s">
        <v>262</v>
      </c>
      <c r="C98" s="90" t="s">
        <v>306</v>
      </c>
      <c r="D98" s="91">
        <v>30.2</v>
      </c>
      <c r="E98" s="92" t="s">
        <v>264</v>
      </c>
      <c r="F98" s="91"/>
      <c r="G98" s="91">
        <v>21</v>
      </c>
      <c r="H98" s="91" t="s">
        <v>244</v>
      </c>
      <c r="I98" s="91"/>
      <c r="J98" s="91">
        <v>134</v>
      </c>
      <c r="K98" s="92" t="s">
        <v>307</v>
      </c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27"/>
      <c r="W98" s="27"/>
      <c r="X98" s="27"/>
      <c r="Y98" s="27"/>
      <c r="Z98" s="27"/>
    </row>
    <row r="99" spans="1:26" ht="84" x14ac:dyDescent="0.2">
      <c r="A99" s="88">
        <v>62</v>
      </c>
      <c r="B99" s="89" t="s">
        <v>308</v>
      </c>
      <c r="C99" s="90" t="s">
        <v>309</v>
      </c>
      <c r="D99" s="91">
        <v>2012.34</v>
      </c>
      <c r="E99" s="92" t="s">
        <v>301</v>
      </c>
      <c r="F99" s="91" t="s">
        <v>302</v>
      </c>
      <c r="G99" s="91">
        <v>10</v>
      </c>
      <c r="H99" s="91" t="s">
        <v>310</v>
      </c>
      <c r="I99" s="91" t="s">
        <v>311</v>
      </c>
      <c r="J99" s="91">
        <v>67</v>
      </c>
      <c r="K99" s="92" t="s">
        <v>312</v>
      </c>
      <c r="L99" s="92"/>
      <c r="M99" s="92"/>
      <c r="N99" s="92"/>
      <c r="O99" s="92"/>
      <c r="P99" s="92"/>
      <c r="Q99" s="92"/>
      <c r="R99" s="92"/>
      <c r="S99" s="92"/>
      <c r="T99" s="92"/>
      <c r="U99" s="92" t="s">
        <v>313</v>
      </c>
      <c r="V99" s="27"/>
      <c r="W99" s="27"/>
      <c r="X99" s="27"/>
      <c r="Y99" s="27"/>
      <c r="Z99" s="27"/>
    </row>
    <row r="100" spans="1:26" ht="84" x14ac:dyDescent="0.2">
      <c r="A100" s="88">
        <v>63</v>
      </c>
      <c r="B100" s="89" t="s">
        <v>314</v>
      </c>
      <c r="C100" s="90" t="s">
        <v>315</v>
      </c>
      <c r="D100" s="91">
        <v>17.600000000000001</v>
      </c>
      <c r="E100" s="92" t="s">
        <v>316</v>
      </c>
      <c r="F100" s="91"/>
      <c r="G100" s="91">
        <v>9</v>
      </c>
      <c r="H100" s="91" t="s">
        <v>317</v>
      </c>
      <c r="I100" s="91"/>
      <c r="J100" s="91">
        <v>45</v>
      </c>
      <c r="K100" s="92" t="s">
        <v>318</v>
      </c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27"/>
      <c r="W100" s="27"/>
      <c r="X100" s="27"/>
      <c r="Y100" s="27"/>
      <c r="Z100" s="27"/>
    </row>
    <row r="101" spans="1:26" ht="48" x14ac:dyDescent="0.2">
      <c r="A101" s="88">
        <v>64</v>
      </c>
      <c r="B101" s="89" t="s">
        <v>319</v>
      </c>
      <c r="C101" s="90" t="s">
        <v>320</v>
      </c>
      <c r="D101" s="91">
        <v>331.98</v>
      </c>
      <c r="E101" s="92" t="s">
        <v>321</v>
      </c>
      <c r="F101" s="91" t="s">
        <v>322</v>
      </c>
      <c r="G101" s="91">
        <v>1</v>
      </c>
      <c r="H101" s="91" t="s">
        <v>323</v>
      </c>
      <c r="I101" s="91"/>
      <c r="J101" s="91">
        <v>3</v>
      </c>
      <c r="K101" s="92" t="s">
        <v>98</v>
      </c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27"/>
      <c r="W101" s="27"/>
      <c r="X101" s="27"/>
      <c r="Y101" s="27"/>
      <c r="Z101" s="27"/>
    </row>
    <row r="102" spans="1:26" ht="48" x14ac:dyDescent="0.2">
      <c r="A102" s="88">
        <v>65</v>
      </c>
      <c r="B102" s="89" t="s">
        <v>324</v>
      </c>
      <c r="C102" s="90" t="s">
        <v>320</v>
      </c>
      <c r="D102" s="91">
        <v>439.21</v>
      </c>
      <c r="E102" s="92" t="s">
        <v>325</v>
      </c>
      <c r="F102" s="91" t="s">
        <v>326</v>
      </c>
      <c r="G102" s="91">
        <v>1</v>
      </c>
      <c r="H102" s="91" t="s">
        <v>323</v>
      </c>
      <c r="I102" s="91"/>
      <c r="J102" s="91">
        <v>3</v>
      </c>
      <c r="K102" s="92" t="s">
        <v>327</v>
      </c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27"/>
      <c r="W102" s="27"/>
      <c r="X102" s="27"/>
      <c r="Y102" s="27"/>
      <c r="Z102" s="27"/>
    </row>
    <row r="103" spans="1:26" ht="48" x14ac:dyDescent="0.2">
      <c r="A103" s="88">
        <v>66</v>
      </c>
      <c r="B103" s="89" t="s">
        <v>328</v>
      </c>
      <c r="C103" s="90" t="s">
        <v>329</v>
      </c>
      <c r="D103" s="91">
        <v>3659.44</v>
      </c>
      <c r="E103" s="92" t="s">
        <v>330</v>
      </c>
      <c r="F103" s="91">
        <v>430.27</v>
      </c>
      <c r="G103" s="91">
        <v>37</v>
      </c>
      <c r="H103" s="91" t="s">
        <v>331</v>
      </c>
      <c r="I103" s="91">
        <v>4</v>
      </c>
      <c r="J103" s="91">
        <v>394</v>
      </c>
      <c r="K103" s="92" t="s">
        <v>332</v>
      </c>
      <c r="L103" s="92"/>
      <c r="M103" s="92"/>
      <c r="N103" s="92"/>
      <c r="O103" s="92"/>
      <c r="P103" s="92"/>
      <c r="Q103" s="92"/>
      <c r="R103" s="92"/>
      <c r="S103" s="92"/>
      <c r="T103" s="92"/>
      <c r="U103" s="92">
        <v>25</v>
      </c>
      <c r="V103" s="27"/>
      <c r="W103" s="27"/>
      <c r="X103" s="27"/>
      <c r="Y103" s="27"/>
      <c r="Z103" s="27"/>
    </row>
    <row r="104" spans="1:26" ht="48" x14ac:dyDescent="0.2">
      <c r="A104" s="88">
        <v>67</v>
      </c>
      <c r="B104" s="89" t="s">
        <v>333</v>
      </c>
      <c r="C104" s="90">
        <v>1</v>
      </c>
      <c r="D104" s="91">
        <v>13.71</v>
      </c>
      <c r="E104" s="92" t="s">
        <v>334</v>
      </c>
      <c r="F104" s="91"/>
      <c r="G104" s="91">
        <v>14</v>
      </c>
      <c r="H104" s="91" t="s">
        <v>335</v>
      </c>
      <c r="I104" s="91"/>
      <c r="J104" s="91">
        <v>183</v>
      </c>
      <c r="K104" s="92" t="s">
        <v>336</v>
      </c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27"/>
      <c r="W104" s="27"/>
      <c r="X104" s="27"/>
      <c r="Y104" s="27"/>
      <c r="Z104" s="27"/>
    </row>
    <row r="105" spans="1:26" ht="60" x14ac:dyDescent="0.2">
      <c r="A105" s="95">
        <v>68</v>
      </c>
      <c r="B105" s="96" t="s">
        <v>337</v>
      </c>
      <c r="C105" s="97">
        <v>1</v>
      </c>
      <c r="D105" s="98">
        <v>216.22</v>
      </c>
      <c r="E105" s="99" t="s">
        <v>338</v>
      </c>
      <c r="F105" s="98"/>
      <c r="G105" s="98">
        <v>216</v>
      </c>
      <c r="H105" s="98" t="s">
        <v>339</v>
      </c>
      <c r="I105" s="98"/>
      <c r="J105" s="98">
        <v>1382</v>
      </c>
      <c r="K105" s="99" t="s">
        <v>340</v>
      </c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27"/>
      <c r="W105" s="27"/>
      <c r="X105" s="27"/>
      <c r="Y105" s="27"/>
      <c r="Z105" s="27"/>
    </row>
    <row r="106" spans="1:26" ht="26.1" customHeight="1" x14ac:dyDescent="0.2">
      <c r="A106" s="103" t="s">
        <v>341</v>
      </c>
      <c r="B106" s="104"/>
      <c r="C106" s="104"/>
      <c r="D106" s="104"/>
      <c r="E106" s="104"/>
      <c r="F106" s="104"/>
      <c r="G106" s="105">
        <v>876</v>
      </c>
      <c r="H106" s="105"/>
      <c r="I106" s="105"/>
      <c r="J106" s="105">
        <v>6542</v>
      </c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27"/>
      <c r="W106" s="27"/>
      <c r="X106" s="27"/>
      <c r="Y106" s="27"/>
      <c r="Z106" s="27"/>
    </row>
    <row r="107" spans="1:26" ht="21" customHeight="1" x14ac:dyDescent="0.2">
      <c r="A107" s="86" t="s">
        <v>342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27"/>
      <c r="W107" s="27"/>
      <c r="X107" s="27"/>
      <c r="Y107" s="27"/>
      <c r="Z107" s="27"/>
    </row>
    <row r="108" spans="1:26" ht="72" x14ac:dyDescent="0.2">
      <c r="A108" s="88">
        <v>69</v>
      </c>
      <c r="B108" s="89" t="s">
        <v>343</v>
      </c>
      <c r="C108" s="90">
        <v>2</v>
      </c>
      <c r="D108" s="91">
        <v>35.729999999999997</v>
      </c>
      <c r="E108" s="92" t="s">
        <v>344</v>
      </c>
      <c r="F108" s="91">
        <v>15.37</v>
      </c>
      <c r="G108" s="91">
        <v>71</v>
      </c>
      <c r="H108" s="91" t="s">
        <v>345</v>
      </c>
      <c r="I108" s="91">
        <v>31</v>
      </c>
      <c r="J108" s="91">
        <v>540</v>
      </c>
      <c r="K108" s="92" t="s">
        <v>346</v>
      </c>
      <c r="L108" s="92"/>
      <c r="M108" s="92"/>
      <c r="N108" s="92"/>
      <c r="O108" s="92"/>
      <c r="P108" s="92"/>
      <c r="Q108" s="92"/>
      <c r="R108" s="92"/>
      <c r="S108" s="92"/>
      <c r="T108" s="92"/>
      <c r="U108" s="92">
        <v>89</v>
      </c>
      <c r="V108" s="27"/>
      <c r="W108" s="27"/>
      <c r="X108" s="27"/>
      <c r="Y108" s="27"/>
      <c r="Z108" s="27"/>
    </row>
    <row r="109" spans="1:26" ht="48" x14ac:dyDescent="0.2">
      <c r="A109" s="88">
        <v>70</v>
      </c>
      <c r="B109" s="89" t="s">
        <v>347</v>
      </c>
      <c r="C109" s="90">
        <v>2</v>
      </c>
      <c r="D109" s="91">
        <v>175.43</v>
      </c>
      <c r="E109" s="92">
        <v>175.43</v>
      </c>
      <c r="F109" s="91"/>
      <c r="G109" s="91">
        <v>351</v>
      </c>
      <c r="H109" s="91">
        <v>351</v>
      </c>
      <c r="I109" s="91"/>
      <c r="J109" s="91">
        <v>2242</v>
      </c>
      <c r="K109" s="92">
        <v>2242</v>
      </c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27"/>
      <c r="W109" s="27"/>
      <c r="X109" s="27"/>
      <c r="Y109" s="27"/>
      <c r="Z109" s="27"/>
    </row>
    <row r="110" spans="1:26" ht="60" x14ac:dyDescent="0.2">
      <c r="A110" s="88">
        <v>71</v>
      </c>
      <c r="B110" s="89" t="s">
        <v>348</v>
      </c>
      <c r="C110" s="90">
        <v>2</v>
      </c>
      <c r="D110" s="91">
        <v>167.9</v>
      </c>
      <c r="E110" s="92">
        <v>167.9</v>
      </c>
      <c r="F110" s="91"/>
      <c r="G110" s="91">
        <v>336</v>
      </c>
      <c r="H110" s="91">
        <v>336</v>
      </c>
      <c r="I110" s="91"/>
      <c r="J110" s="91">
        <v>2146</v>
      </c>
      <c r="K110" s="92">
        <v>2146</v>
      </c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27"/>
      <c r="W110" s="27"/>
      <c r="X110" s="27"/>
      <c r="Y110" s="27"/>
      <c r="Z110" s="27"/>
    </row>
    <row r="111" spans="1:26" ht="60" x14ac:dyDescent="0.2">
      <c r="A111" s="88">
        <v>72</v>
      </c>
      <c r="B111" s="89" t="s">
        <v>349</v>
      </c>
      <c r="C111" s="90">
        <v>10</v>
      </c>
      <c r="D111" s="91">
        <v>1.43</v>
      </c>
      <c r="E111" s="92" t="s">
        <v>350</v>
      </c>
      <c r="F111" s="91"/>
      <c r="G111" s="91">
        <v>14</v>
      </c>
      <c r="H111" s="91">
        <v>14</v>
      </c>
      <c r="I111" s="91"/>
      <c r="J111" s="91">
        <v>201</v>
      </c>
      <c r="K111" s="92">
        <v>201</v>
      </c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27"/>
      <c r="W111" s="27"/>
      <c r="X111" s="27"/>
      <c r="Y111" s="27"/>
      <c r="Z111" s="27"/>
    </row>
    <row r="112" spans="1:26" ht="48" x14ac:dyDescent="0.2">
      <c r="A112" s="88">
        <v>73</v>
      </c>
      <c r="B112" s="89" t="s">
        <v>351</v>
      </c>
      <c r="C112" s="90">
        <v>2.2000000000000002</v>
      </c>
      <c r="D112" s="91">
        <v>23.32</v>
      </c>
      <c r="E112" s="92">
        <v>23.32</v>
      </c>
      <c r="F112" s="91"/>
      <c r="G112" s="91">
        <v>51</v>
      </c>
      <c r="H112" s="91">
        <v>51</v>
      </c>
      <c r="I112" s="91"/>
      <c r="J112" s="91">
        <v>328</v>
      </c>
      <c r="K112" s="92">
        <v>328</v>
      </c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27"/>
      <c r="W112" s="27"/>
      <c r="X112" s="27"/>
      <c r="Y112" s="27"/>
      <c r="Z112" s="27"/>
    </row>
    <row r="113" spans="1:26" ht="72" x14ac:dyDescent="0.2">
      <c r="A113" s="88">
        <v>74</v>
      </c>
      <c r="B113" s="89" t="s">
        <v>352</v>
      </c>
      <c r="C113" s="90" t="s">
        <v>353</v>
      </c>
      <c r="D113" s="91">
        <v>25.08</v>
      </c>
      <c r="E113" s="92">
        <v>25.08</v>
      </c>
      <c r="F113" s="91"/>
      <c r="G113" s="91"/>
      <c r="H113" s="91"/>
      <c r="I113" s="91"/>
      <c r="J113" s="91">
        <v>1</v>
      </c>
      <c r="K113" s="92">
        <v>1</v>
      </c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27"/>
      <c r="W113" s="27"/>
      <c r="X113" s="27"/>
      <c r="Y113" s="27"/>
      <c r="Z113" s="27"/>
    </row>
    <row r="114" spans="1:26" ht="60" x14ac:dyDescent="0.2">
      <c r="A114" s="88">
        <v>75</v>
      </c>
      <c r="B114" s="89" t="s">
        <v>354</v>
      </c>
      <c r="C114" s="90">
        <v>1</v>
      </c>
      <c r="D114" s="91">
        <v>188.48</v>
      </c>
      <c r="E114" s="92" t="s">
        <v>355</v>
      </c>
      <c r="F114" s="91">
        <v>85.41</v>
      </c>
      <c r="G114" s="91">
        <v>188</v>
      </c>
      <c r="H114" s="91" t="s">
        <v>356</v>
      </c>
      <c r="I114" s="91">
        <v>85</v>
      </c>
      <c r="J114" s="91">
        <v>1379</v>
      </c>
      <c r="K114" s="92" t="s">
        <v>357</v>
      </c>
      <c r="L114" s="92"/>
      <c r="M114" s="92"/>
      <c r="N114" s="92"/>
      <c r="O114" s="92"/>
      <c r="P114" s="92"/>
      <c r="Q114" s="92"/>
      <c r="R114" s="92"/>
      <c r="S114" s="92"/>
      <c r="T114" s="92"/>
      <c r="U114" s="92">
        <v>310</v>
      </c>
      <c r="V114" s="27"/>
      <c r="W114" s="27"/>
      <c r="X114" s="27"/>
      <c r="Y114" s="27"/>
      <c r="Z114" s="27"/>
    </row>
    <row r="115" spans="1:26" ht="60" x14ac:dyDescent="0.2">
      <c r="A115" s="88">
        <v>76</v>
      </c>
      <c r="B115" s="89" t="s">
        <v>358</v>
      </c>
      <c r="C115" s="90" t="s">
        <v>359</v>
      </c>
      <c r="D115" s="91">
        <v>17.54</v>
      </c>
      <c r="E115" s="92">
        <v>4.99</v>
      </c>
      <c r="F115" s="91" t="s">
        <v>360</v>
      </c>
      <c r="G115" s="91">
        <v>4</v>
      </c>
      <c r="H115" s="91">
        <v>1</v>
      </c>
      <c r="I115" s="91" t="s">
        <v>77</v>
      </c>
      <c r="J115" s="91">
        <v>33</v>
      </c>
      <c r="K115" s="92">
        <v>15</v>
      </c>
      <c r="L115" s="92"/>
      <c r="M115" s="92"/>
      <c r="N115" s="92"/>
      <c r="O115" s="92"/>
      <c r="P115" s="92"/>
      <c r="Q115" s="92"/>
      <c r="R115" s="92"/>
      <c r="S115" s="92"/>
      <c r="T115" s="92"/>
      <c r="U115" s="92" t="s">
        <v>361</v>
      </c>
      <c r="V115" s="27"/>
      <c r="W115" s="27"/>
      <c r="X115" s="27"/>
      <c r="Y115" s="27"/>
      <c r="Z115" s="27"/>
    </row>
    <row r="116" spans="1:26" ht="72" x14ac:dyDescent="0.2">
      <c r="A116" s="88">
        <v>77</v>
      </c>
      <c r="B116" s="89" t="s">
        <v>362</v>
      </c>
      <c r="C116" s="90" t="s">
        <v>359</v>
      </c>
      <c r="D116" s="91">
        <v>7.79</v>
      </c>
      <c r="E116" s="92">
        <v>1.46</v>
      </c>
      <c r="F116" s="91" t="s">
        <v>363</v>
      </c>
      <c r="G116" s="91">
        <v>2</v>
      </c>
      <c r="H116" s="91"/>
      <c r="I116" s="91">
        <v>2</v>
      </c>
      <c r="J116" s="91">
        <v>13</v>
      </c>
      <c r="K116" s="92">
        <v>4</v>
      </c>
      <c r="L116" s="92"/>
      <c r="M116" s="92"/>
      <c r="N116" s="92"/>
      <c r="O116" s="92"/>
      <c r="P116" s="92"/>
      <c r="Q116" s="92"/>
      <c r="R116" s="92"/>
      <c r="S116" s="92"/>
      <c r="T116" s="92"/>
      <c r="U116" s="92" t="s">
        <v>364</v>
      </c>
      <c r="V116" s="27"/>
      <c r="W116" s="27"/>
      <c r="X116" s="27"/>
      <c r="Y116" s="27"/>
      <c r="Z116" s="27"/>
    </row>
    <row r="117" spans="1:26" ht="132" customHeight="1" x14ac:dyDescent="0.2">
      <c r="A117" s="95">
        <v>78</v>
      </c>
      <c r="B117" s="96" t="s">
        <v>365</v>
      </c>
      <c r="C117" s="97">
        <v>1</v>
      </c>
      <c r="D117" s="98">
        <v>968.45</v>
      </c>
      <c r="E117" s="99">
        <v>170.24</v>
      </c>
      <c r="F117" s="98" t="s">
        <v>366</v>
      </c>
      <c r="G117" s="98">
        <v>968</v>
      </c>
      <c r="H117" s="98">
        <v>170</v>
      </c>
      <c r="I117" s="98" t="s">
        <v>367</v>
      </c>
      <c r="J117" s="98">
        <v>8018</v>
      </c>
      <c r="K117" s="99">
        <v>2445</v>
      </c>
      <c r="L117" s="99"/>
      <c r="M117" s="99"/>
      <c r="N117" s="99"/>
      <c r="O117" s="99"/>
      <c r="P117" s="99"/>
      <c r="Q117" s="99"/>
      <c r="R117" s="99"/>
      <c r="S117" s="99"/>
      <c r="T117" s="99"/>
      <c r="U117" s="99" t="s">
        <v>368</v>
      </c>
      <c r="V117" s="27"/>
      <c r="W117" s="27"/>
      <c r="X117" s="27"/>
      <c r="Y117" s="27"/>
      <c r="Z117" s="27"/>
    </row>
    <row r="118" spans="1:26" x14ac:dyDescent="0.2">
      <c r="A118" s="100" t="s">
        <v>369</v>
      </c>
      <c r="B118" s="101"/>
      <c r="C118" s="101"/>
      <c r="D118" s="101"/>
      <c r="E118" s="101"/>
      <c r="F118" s="101"/>
      <c r="G118" s="102">
        <v>2751</v>
      </c>
      <c r="H118" s="102"/>
      <c r="I118" s="102"/>
      <c r="J118" s="102">
        <v>24047</v>
      </c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27"/>
      <c r="W118" s="27"/>
      <c r="X118" s="27"/>
      <c r="Y118" s="27"/>
      <c r="Z118" s="27"/>
    </row>
    <row r="119" spans="1:26" ht="21" customHeight="1" x14ac:dyDescent="0.2">
      <c r="A119" s="86" t="s">
        <v>370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27"/>
      <c r="W119" s="27"/>
      <c r="X119" s="27"/>
      <c r="Y119" s="27"/>
      <c r="Z119" s="27"/>
    </row>
    <row r="120" spans="1:26" ht="17.850000000000001" customHeight="1" x14ac:dyDescent="0.2">
      <c r="A120" s="93" t="s">
        <v>371</v>
      </c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27"/>
      <c r="W120" s="27"/>
      <c r="X120" s="27"/>
      <c r="Y120" s="27"/>
      <c r="Z120" s="27"/>
    </row>
    <row r="121" spans="1:26" ht="48" x14ac:dyDescent="0.2">
      <c r="A121" s="88">
        <v>79</v>
      </c>
      <c r="B121" s="89" t="s">
        <v>372</v>
      </c>
      <c r="C121" s="90" t="s">
        <v>373</v>
      </c>
      <c r="D121" s="91">
        <v>601.35</v>
      </c>
      <c r="E121" s="92">
        <v>130.35</v>
      </c>
      <c r="F121" s="91" t="s">
        <v>374</v>
      </c>
      <c r="G121" s="91">
        <v>15</v>
      </c>
      <c r="H121" s="91">
        <v>3</v>
      </c>
      <c r="I121" s="91" t="s">
        <v>375</v>
      </c>
      <c r="J121" s="91">
        <v>129</v>
      </c>
      <c r="K121" s="92">
        <v>46</v>
      </c>
      <c r="L121" s="92"/>
      <c r="M121" s="92"/>
      <c r="N121" s="92"/>
      <c r="O121" s="92"/>
      <c r="P121" s="92"/>
      <c r="Q121" s="92"/>
      <c r="R121" s="92"/>
      <c r="S121" s="92"/>
      <c r="T121" s="92"/>
      <c r="U121" s="92" t="s">
        <v>376</v>
      </c>
      <c r="V121" s="27"/>
      <c r="W121" s="27"/>
      <c r="X121" s="27"/>
      <c r="Y121" s="27"/>
      <c r="Z121" s="27"/>
    </row>
    <row r="122" spans="1:26" ht="84" x14ac:dyDescent="0.2">
      <c r="A122" s="88">
        <v>80</v>
      </c>
      <c r="B122" s="89" t="s">
        <v>377</v>
      </c>
      <c r="C122" s="90" t="s">
        <v>378</v>
      </c>
      <c r="D122" s="91">
        <v>29962.21</v>
      </c>
      <c r="E122" s="92" t="s">
        <v>379</v>
      </c>
      <c r="F122" s="91" t="s">
        <v>380</v>
      </c>
      <c r="G122" s="91">
        <v>488</v>
      </c>
      <c r="H122" s="91" t="s">
        <v>381</v>
      </c>
      <c r="I122" s="91" t="s">
        <v>382</v>
      </c>
      <c r="J122" s="91">
        <v>2357</v>
      </c>
      <c r="K122" s="92" t="s">
        <v>383</v>
      </c>
      <c r="L122" s="92"/>
      <c r="M122" s="92"/>
      <c r="N122" s="92"/>
      <c r="O122" s="92"/>
      <c r="P122" s="92"/>
      <c r="Q122" s="92"/>
      <c r="R122" s="92"/>
      <c r="S122" s="92"/>
      <c r="T122" s="92"/>
      <c r="U122" s="92" t="s">
        <v>384</v>
      </c>
      <c r="V122" s="27"/>
      <c r="W122" s="27"/>
      <c r="X122" s="27"/>
      <c r="Y122" s="27"/>
      <c r="Z122" s="27"/>
    </row>
    <row r="123" spans="1:26" ht="60" x14ac:dyDescent="0.2">
      <c r="A123" s="88">
        <v>81</v>
      </c>
      <c r="B123" s="89" t="s">
        <v>385</v>
      </c>
      <c r="C123" s="90" t="s">
        <v>386</v>
      </c>
      <c r="D123" s="91">
        <v>4.12</v>
      </c>
      <c r="E123" s="92"/>
      <c r="F123" s="91">
        <v>4.12</v>
      </c>
      <c r="G123" s="91">
        <v>14</v>
      </c>
      <c r="H123" s="91"/>
      <c r="I123" s="91">
        <v>14</v>
      </c>
      <c r="J123" s="91">
        <v>106</v>
      </c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>
        <v>106</v>
      </c>
      <c r="V123" s="27"/>
      <c r="W123" s="27"/>
      <c r="X123" s="27"/>
      <c r="Y123" s="27"/>
      <c r="Z123" s="27"/>
    </row>
    <row r="124" spans="1:26" ht="144" x14ac:dyDescent="0.2">
      <c r="A124" s="95">
        <v>82</v>
      </c>
      <c r="B124" s="96" t="s">
        <v>387</v>
      </c>
      <c r="C124" s="97" t="s">
        <v>386</v>
      </c>
      <c r="D124" s="98">
        <v>10.4</v>
      </c>
      <c r="E124" s="99"/>
      <c r="F124" s="98">
        <v>10.4</v>
      </c>
      <c r="G124" s="98">
        <v>35</v>
      </c>
      <c r="H124" s="98"/>
      <c r="I124" s="98">
        <v>35</v>
      </c>
      <c r="J124" s="98">
        <v>212</v>
      </c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>
        <v>212</v>
      </c>
      <c r="V124" s="27"/>
      <c r="W124" s="27"/>
      <c r="X124" s="27"/>
      <c r="Y124" s="27"/>
      <c r="Z124" s="27"/>
    </row>
    <row r="125" spans="1:26" x14ac:dyDescent="0.2">
      <c r="A125" s="103" t="s">
        <v>388</v>
      </c>
      <c r="B125" s="104"/>
      <c r="C125" s="104"/>
      <c r="D125" s="104"/>
      <c r="E125" s="104"/>
      <c r="F125" s="104"/>
      <c r="G125" s="105">
        <v>599</v>
      </c>
      <c r="H125" s="105"/>
      <c r="I125" s="105"/>
      <c r="J125" s="105">
        <v>3386</v>
      </c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27"/>
      <c r="W125" s="27"/>
      <c r="X125" s="27"/>
      <c r="Y125" s="27"/>
      <c r="Z125" s="27"/>
    </row>
    <row r="126" spans="1:26" ht="36" x14ac:dyDescent="0.2">
      <c r="A126" s="106" t="s">
        <v>389</v>
      </c>
      <c r="B126" s="107"/>
      <c r="C126" s="107"/>
      <c r="D126" s="107"/>
      <c r="E126" s="107"/>
      <c r="F126" s="107"/>
      <c r="G126" s="91">
        <v>17972</v>
      </c>
      <c r="H126" s="91" t="s">
        <v>390</v>
      </c>
      <c r="I126" s="91" t="s">
        <v>391</v>
      </c>
      <c r="J126" s="91">
        <v>116213</v>
      </c>
      <c r="K126" s="92" t="s">
        <v>392</v>
      </c>
      <c r="L126" s="92"/>
      <c r="M126" s="92"/>
      <c r="N126" s="92"/>
      <c r="O126" s="92"/>
      <c r="P126" s="92"/>
      <c r="Q126" s="92"/>
      <c r="R126" s="92"/>
      <c r="S126" s="92"/>
      <c r="T126" s="92"/>
      <c r="U126" s="92" t="s">
        <v>393</v>
      </c>
      <c r="V126" s="27"/>
      <c r="W126" s="27"/>
      <c r="X126" s="27"/>
      <c r="Y126" s="27"/>
      <c r="Z126" s="27"/>
    </row>
    <row r="127" spans="1:26" x14ac:dyDescent="0.2">
      <c r="A127" s="106" t="s">
        <v>394</v>
      </c>
      <c r="B127" s="107"/>
      <c r="C127" s="107"/>
      <c r="D127" s="107"/>
      <c r="E127" s="107"/>
      <c r="F127" s="107"/>
      <c r="G127" s="91"/>
      <c r="H127" s="91"/>
      <c r="I127" s="91"/>
      <c r="J127" s="91">
        <v>116229</v>
      </c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27"/>
      <c r="W127" s="27"/>
      <c r="X127" s="27"/>
      <c r="Y127" s="27"/>
      <c r="Z127" s="27"/>
    </row>
    <row r="128" spans="1:26" x14ac:dyDescent="0.2">
      <c r="A128" s="106" t="s">
        <v>395</v>
      </c>
      <c r="B128" s="107"/>
      <c r="C128" s="107"/>
      <c r="D128" s="107"/>
      <c r="E128" s="107"/>
      <c r="F128" s="107"/>
      <c r="G128" s="91"/>
      <c r="H128" s="91"/>
      <c r="I128" s="91"/>
      <c r="J128" s="91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27"/>
      <c r="W128" s="27"/>
      <c r="X128" s="27"/>
      <c r="Y128" s="27"/>
      <c r="Z128" s="27"/>
    </row>
    <row r="129" spans="1:26" ht="36" x14ac:dyDescent="0.2">
      <c r="A129" s="106" t="s">
        <v>396</v>
      </c>
      <c r="B129" s="107"/>
      <c r="C129" s="107"/>
      <c r="D129" s="107"/>
      <c r="E129" s="107"/>
      <c r="F129" s="107"/>
      <c r="G129" s="91"/>
      <c r="H129" s="91"/>
      <c r="I129" s="91"/>
      <c r="J129" s="91">
        <v>16</v>
      </c>
      <c r="K129" s="92" t="s">
        <v>397</v>
      </c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27"/>
      <c r="W129" s="27"/>
      <c r="X129" s="27"/>
      <c r="Y129" s="27"/>
      <c r="Z129" s="27"/>
    </row>
    <row r="130" spans="1:26" x14ac:dyDescent="0.2">
      <c r="A130" s="106" t="s">
        <v>398</v>
      </c>
      <c r="B130" s="107"/>
      <c r="C130" s="107"/>
      <c r="D130" s="107"/>
      <c r="E130" s="107"/>
      <c r="F130" s="107"/>
      <c r="G130" s="91"/>
      <c r="H130" s="91"/>
      <c r="I130" s="91"/>
      <c r="J130" s="91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27"/>
      <c r="W130" s="27"/>
      <c r="X130" s="27"/>
      <c r="Y130" s="27"/>
      <c r="Z130" s="27"/>
    </row>
    <row r="131" spans="1:26" x14ac:dyDescent="0.2">
      <c r="A131" s="106" t="s">
        <v>399</v>
      </c>
      <c r="B131" s="107"/>
      <c r="C131" s="107"/>
      <c r="D131" s="107"/>
      <c r="E131" s="107"/>
      <c r="F131" s="107"/>
      <c r="G131" s="91">
        <v>3497</v>
      </c>
      <c r="H131" s="91"/>
      <c r="I131" s="91"/>
      <c r="J131" s="91">
        <v>44349</v>
      </c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27"/>
      <c r="W131" s="27"/>
      <c r="X131" s="27"/>
      <c r="Y131" s="27"/>
      <c r="Z131" s="27"/>
    </row>
    <row r="132" spans="1:26" x14ac:dyDescent="0.2">
      <c r="A132" s="106" t="s">
        <v>400</v>
      </c>
      <c r="B132" s="107"/>
      <c r="C132" s="107"/>
      <c r="D132" s="107"/>
      <c r="E132" s="107"/>
      <c r="F132" s="107"/>
      <c r="G132" s="91">
        <v>9888</v>
      </c>
      <c r="H132" s="91"/>
      <c r="I132" s="91"/>
      <c r="J132" s="91">
        <v>46505</v>
      </c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27"/>
      <c r="W132" s="27"/>
      <c r="X132" s="27"/>
      <c r="Y132" s="27"/>
      <c r="Z132" s="27"/>
    </row>
    <row r="133" spans="1:26" x14ac:dyDescent="0.2">
      <c r="A133" s="106" t="s">
        <v>401</v>
      </c>
      <c r="B133" s="107"/>
      <c r="C133" s="107"/>
      <c r="D133" s="107"/>
      <c r="E133" s="107"/>
      <c r="F133" s="107"/>
      <c r="G133" s="91">
        <v>4776</v>
      </c>
      <c r="H133" s="91"/>
      <c r="I133" s="91"/>
      <c r="J133" s="91">
        <v>28073</v>
      </c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27"/>
      <c r="W133" s="27"/>
      <c r="X133" s="27"/>
      <c r="Y133" s="27"/>
      <c r="Z133" s="27"/>
    </row>
    <row r="134" spans="1:26" x14ac:dyDescent="0.2">
      <c r="A134" s="100" t="s">
        <v>402</v>
      </c>
      <c r="B134" s="101"/>
      <c r="C134" s="101"/>
      <c r="D134" s="101"/>
      <c r="E134" s="101"/>
      <c r="F134" s="101"/>
      <c r="G134" s="102">
        <v>2573</v>
      </c>
      <c r="H134" s="102"/>
      <c r="I134" s="102"/>
      <c r="J134" s="102">
        <v>31429</v>
      </c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27"/>
      <c r="W134" s="27"/>
      <c r="X134" s="27"/>
      <c r="Y134" s="27"/>
      <c r="Z134" s="27"/>
    </row>
    <row r="135" spans="1:26" x14ac:dyDescent="0.2">
      <c r="A135" s="100" t="s">
        <v>403</v>
      </c>
      <c r="B135" s="101"/>
      <c r="C135" s="101"/>
      <c r="D135" s="101"/>
      <c r="E135" s="101"/>
      <c r="F135" s="101"/>
      <c r="G135" s="102">
        <v>1557</v>
      </c>
      <c r="H135" s="102"/>
      <c r="I135" s="102"/>
      <c r="J135" s="102">
        <v>17895</v>
      </c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27"/>
      <c r="W135" s="27"/>
      <c r="X135" s="27"/>
      <c r="Y135" s="27"/>
      <c r="Z135" s="27"/>
    </row>
    <row r="136" spans="1:26" x14ac:dyDescent="0.2">
      <c r="A136" s="100" t="s">
        <v>404</v>
      </c>
      <c r="B136" s="101"/>
      <c r="C136" s="101"/>
      <c r="D136" s="101"/>
      <c r="E136" s="101"/>
      <c r="F136" s="101"/>
      <c r="G136" s="102"/>
      <c r="H136" s="102"/>
      <c r="I136" s="102"/>
      <c r="J136" s="102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27"/>
      <c r="W136" s="27"/>
      <c r="X136" s="27"/>
      <c r="Y136" s="27"/>
      <c r="Z136" s="27"/>
    </row>
    <row r="137" spans="1:26" x14ac:dyDescent="0.2">
      <c r="A137" s="106" t="s">
        <v>405</v>
      </c>
      <c r="B137" s="107"/>
      <c r="C137" s="107"/>
      <c r="D137" s="107"/>
      <c r="E137" s="107"/>
      <c r="F137" s="107"/>
      <c r="G137" s="91">
        <v>21886</v>
      </c>
      <c r="H137" s="91"/>
      <c r="I137" s="91"/>
      <c r="J137" s="91">
        <v>163390</v>
      </c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27"/>
      <c r="W137" s="27"/>
      <c r="X137" s="27"/>
      <c r="Y137" s="27"/>
      <c r="Z137" s="27"/>
    </row>
    <row r="138" spans="1:26" x14ac:dyDescent="0.2">
      <c r="A138" s="106" t="s">
        <v>406</v>
      </c>
      <c r="B138" s="107"/>
      <c r="C138" s="107"/>
      <c r="D138" s="107"/>
      <c r="E138" s="107"/>
      <c r="F138" s="107"/>
      <c r="G138" s="91">
        <v>216</v>
      </c>
      <c r="H138" s="91"/>
      <c r="I138" s="91"/>
      <c r="J138" s="91">
        <v>2163</v>
      </c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27"/>
      <c r="W138" s="27"/>
      <c r="X138" s="27"/>
      <c r="Y138" s="27"/>
      <c r="Z138" s="27"/>
    </row>
    <row r="139" spans="1:26" x14ac:dyDescent="0.2">
      <c r="A139" s="106" t="s">
        <v>407</v>
      </c>
      <c r="B139" s="107"/>
      <c r="C139" s="107"/>
      <c r="D139" s="107"/>
      <c r="E139" s="107"/>
      <c r="F139" s="107"/>
      <c r="G139" s="91">
        <v>22102</v>
      </c>
      <c r="H139" s="91"/>
      <c r="I139" s="91"/>
      <c r="J139" s="91">
        <v>165553</v>
      </c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27"/>
      <c r="W139" s="27"/>
      <c r="X139" s="27"/>
      <c r="Y139" s="27"/>
      <c r="Z139" s="27"/>
    </row>
    <row r="140" spans="1:26" x14ac:dyDescent="0.2">
      <c r="A140" s="100" t="s">
        <v>408</v>
      </c>
      <c r="B140" s="101"/>
      <c r="C140" s="101"/>
      <c r="D140" s="101"/>
      <c r="E140" s="101"/>
      <c r="F140" s="101"/>
      <c r="G140" s="102">
        <v>22102</v>
      </c>
      <c r="H140" s="102"/>
      <c r="I140" s="102"/>
      <c r="J140" s="102">
        <v>165553</v>
      </c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27"/>
      <c r="W140" s="27"/>
      <c r="X140" s="27"/>
      <c r="Y140" s="27"/>
      <c r="Z140" s="27"/>
    </row>
    <row r="141" spans="1:26" x14ac:dyDescent="0.2">
      <c r="A141" s="22"/>
      <c r="B141" s="23"/>
      <c r="C141" s="24"/>
      <c r="D141" s="25"/>
      <c r="E141" s="26"/>
      <c r="F141" s="25"/>
      <c r="G141" s="25"/>
      <c r="H141" s="25"/>
      <c r="I141" s="25"/>
      <c r="J141" s="25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7"/>
      <c r="W141" s="27"/>
      <c r="X141" s="27"/>
      <c r="Y141" s="27"/>
      <c r="Z141" s="27"/>
    </row>
    <row r="142" spans="1:26" x14ac:dyDescent="0.2">
      <c r="A142" s="22"/>
      <c r="B142" s="23"/>
      <c r="C142" s="24"/>
      <c r="D142" s="25"/>
      <c r="E142" s="26"/>
      <c r="F142" s="25"/>
      <c r="G142" s="25"/>
      <c r="H142" s="25"/>
      <c r="I142" s="25"/>
      <c r="J142" s="25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7"/>
      <c r="W142" s="27"/>
      <c r="X142" s="27"/>
      <c r="Y142" s="27"/>
      <c r="Z142" s="27"/>
    </row>
    <row r="143" spans="1:26" x14ac:dyDescent="0.2">
      <c r="A143" s="22"/>
      <c r="B143" s="23"/>
      <c r="C143" s="24"/>
      <c r="D143" s="25"/>
      <c r="E143" s="26"/>
      <c r="F143" s="25"/>
      <c r="G143" s="25"/>
      <c r="H143" s="25"/>
      <c r="I143" s="25"/>
      <c r="J143" s="25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7"/>
      <c r="W143" s="27"/>
      <c r="X143" s="27"/>
      <c r="Y143" s="27"/>
      <c r="Z143" s="27"/>
    </row>
    <row r="144" spans="1:26" x14ac:dyDescent="0.2">
      <c r="A144" s="22"/>
      <c r="B144" s="23"/>
      <c r="C144" s="24"/>
      <c r="D144" s="25"/>
      <c r="E144" s="26"/>
      <c r="F144" s="25"/>
      <c r="G144" s="25"/>
      <c r="H144" s="25"/>
      <c r="I144" s="25"/>
      <c r="J144" s="25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7"/>
      <c r="W144" s="27"/>
      <c r="X144" s="27"/>
      <c r="Y144" s="27"/>
      <c r="Z144" s="27"/>
    </row>
    <row r="145" spans="1:26" x14ac:dyDescent="0.2">
      <c r="A145" s="22"/>
      <c r="B145" s="23"/>
      <c r="C145" s="24"/>
      <c r="D145" s="25"/>
      <c r="E145" s="26"/>
      <c r="F145" s="25"/>
      <c r="G145" s="25"/>
      <c r="H145" s="25"/>
      <c r="I145" s="25"/>
      <c r="J145" s="25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7"/>
      <c r="W145" s="27"/>
      <c r="X145" s="27"/>
      <c r="Y145" s="27"/>
      <c r="Z145" s="27"/>
    </row>
    <row r="146" spans="1:26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7"/>
      <c r="W146" s="27"/>
      <c r="X146" s="27"/>
      <c r="Y146" s="27"/>
      <c r="Z146" s="27"/>
    </row>
    <row r="147" spans="1:26" x14ac:dyDescent="0.2">
      <c r="A147" s="28"/>
      <c r="B147" s="54" t="s">
        <v>35</v>
      </c>
      <c r="C147" s="55"/>
      <c r="D147" s="56"/>
      <c r="E147" s="56"/>
      <c r="F147" s="55"/>
      <c r="G147" s="57">
        <f>IF(ISBLANK(X15),"",ROUND(Y15/X15,2)*100)</f>
        <v>74</v>
      </c>
      <c r="H147" s="2"/>
      <c r="I147" s="2"/>
      <c r="J147" s="57">
        <f>IF(ISBLANK(X16),"",ROUND(Y16/X16,2)*100)</f>
        <v>71</v>
      </c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27"/>
      <c r="W147" s="27"/>
      <c r="X147" s="27"/>
      <c r="Y147" s="27"/>
      <c r="Z147" s="27"/>
    </row>
    <row r="148" spans="1:26" x14ac:dyDescent="0.2">
      <c r="A148" s="28"/>
      <c r="B148" s="54" t="s">
        <v>36</v>
      </c>
      <c r="C148" s="55"/>
      <c r="D148" s="56"/>
      <c r="E148" s="56"/>
      <c r="F148" s="55"/>
      <c r="G148" s="18">
        <f>IF(ISBLANK(X15),"",ROUND(Z15/X15,2)*100)</f>
        <v>45</v>
      </c>
      <c r="H148" s="4"/>
      <c r="I148" s="4"/>
      <c r="J148" s="18">
        <f>IF(ISBLANK(X16),"",ROUND(Z16/X16,2)*100)</f>
        <v>40</v>
      </c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27"/>
      <c r="W148" s="27"/>
      <c r="X148" s="27"/>
      <c r="Y148" s="27"/>
      <c r="Z148" s="27"/>
    </row>
    <row r="149" spans="1:26" x14ac:dyDescent="0.2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27"/>
      <c r="W149" s="27"/>
      <c r="X149" s="27"/>
      <c r="Y149" s="27"/>
      <c r="Z149" s="27"/>
    </row>
    <row r="150" spans="1:26" x14ac:dyDescent="0.2">
      <c r="V150" s="29"/>
      <c r="W150" s="29"/>
      <c r="X150" s="29"/>
      <c r="Y150" s="29"/>
      <c r="Z150" s="29"/>
    </row>
  </sheetData>
  <mergeCells count="59">
    <mergeCell ref="A137:F137"/>
    <mergeCell ref="A138:F138"/>
    <mergeCell ref="A139:F139"/>
    <mergeCell ref="A140:F140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96:U96"/>
    <mergeCell ref="A106:F106"/>
    <mergeCell ref="A107:U107"/>
    <mergeCell ref="A118:F118"/>
    <mergeCell ref="A119:U119"/>
    <mergeCell ref="A120:U120"/>
    <mergeCell ref="A71:U71"/>
    <mergeCell ref="A75:U75"/>
    <mergeCell ref="A84:F84"/>
    <mergeCell ref="A85:U85"/>
    <mergeCell ref="A86:U86"/>
    <mergeCell ref="A91:U91"/>
    <mergeCell ref="A25:U25"/>
    <mergeCell ref="A42:U42"/>
    <mergeCell ref="A54:U54"/>
    <mergeCell ref="A58:F58"/>
    <mergeCell ref="A59:U59"/>
    <mergeCell ref="A60:U60"/>
    <mergeCell ref="J13:K13"/>
    <mergeCell ref="J14:K14"/>
    <mergeCell ref="A6:U6"/>
    <mergeCell ref="A7:U7"/>
    <mergeCell ref="A8:U8"/>
    <mergeCell ref="A9:U9"/>
    <mergeCell ref="J11:U11"/>
    <mergeCell ref="G12:H12"/>
    <mergeCell ref="A21:A23"/>
    <mergeCell ref="B21:B23"/>
    <mergeCell ref="C21:C23"/>
    <mergeCell ref="D21:F21"/>
    <mergeCell ref="D22:D23"/>
    <mergeCell ref="J21:U21"/>
    <mergeCell ref="G22:G23"/>
    <mergeCell ref="G16:H16"/>
    <mergeCell ref="J16:K16"/>
    <mergeCell ref="J22:J23"/>
    <mergeCell ref="G21:I21"/>
    <mergeCell ref="G11:I11"/>
    <mergeCell ref="G15:H15"/>
    <mergeCell ref="J12:K12"/>
    <mergeCell ref="J15:K15"/>
    <mergeCell ref="G13:H13"/>
    <mergeCell ref="G14:H1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1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87"/>
  <sheetViews>
    <sheetView showGridLines="0" topLeftCell="A15" workbookViewId="0">
      <selection activeCell="C30" sqref="C30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69" t="s">
        <v>409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70" t="s">
        <v>40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71" t="s">
        <v>41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.75" customHeight="1" x14ac:dyDescent="0.2">
      <c r="G10" s="72" t="s">
        <v>17</v>
      </c>
      <c r="H10" s="73"/>
      <c r="I10" s="73"/>
      <c r="J10" s="72" t="s">
        <v>18</v>
      </c>
      <c r="K10" s="73"/>
      <c r="L10" s="73"/>
      <c r="M10" s="74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59">
        <f>22102/1000</f>
        <v>22.102</v>
      </c>
      <c r="H11" s="60"/>
      <c r="I11" s="34" t="s">
        <v>3</v>
      </c>
      <c r="J11" s="61">
        <f>165553/1000</f>
        <v>165.553</v>
      </c>
      <c r="K11" s="62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59">
        <f>0/1000</f>
        <v>0</v>
      </c>
      <c r="H12" s="60"/>
      <c r="I12" s="7" t="s">
        <v>3</v>
      </c>
      <c r="J12" s="61">
        <f>0/1000</f>
        <v>0</v>
      </c>
      <c r="K12" s="62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59">
        <f>216/1000</f>
        <v>0.216</v>
      </c>
      <c r="H13" s="60"/>
      <c r="I13" s="7" t="s">
        <v>3</v>
      </c>
      <c r="J13" s="61">
        <f>2163/1000</f>
        <v>2.1629999999999998</v>
      </c>
      <c r="K13" s="62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59">
        <f>(O14+O15)/1000</f>
        <v>0.26008999999999999</v>
      </c>
      <c r="H14" s="60"/>
      <c r="I14" s="34" t="s">
        <v>5</v>
      </c>
      <c r="J14" s="61">
        <f>(P14+P15)/1000</f>
        <v>0.26008999999999999</v>
      </c>
      <c r="K14" s="62"/>
      <c r="L14" s="11">
        <v>3308</v>
      </c>
      <c r="M14" s="7" t="s">
        <v>5</v>
      </c>
      <c r="N14" s="36"/>
      <c r="O14" s="11">
        <v>245.98</v>
      </c>
      <c r="P14" s="12">
        <v>245.98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59">
        <f>3497/1000</f>
        <v>3.4969999999999999</v>
      </c>
      <c r="H15" s="60"/>
      <c r="I15" s="34" t="s">
        <v>3</v>
      </c>
      <c r="J15" s="61">
        <f>44349/1000</f>
        <v>44.348999999999997</v>
      </c>
      <c r="K15" s="62"/>
      <c r="L15" s="12">
        <v>41651</v>
      </c>
      <c r="M15" s="7" t="s">
        <v>3</v>
      </c>
      <c r="N15" s="36"/>
      <c r="O15" s="11">
        <v>14.11</v>
      </c>
      <c r="P15" s="12">
        <v>14.11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189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2698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75" t="s">
        <v>7</v>
      </c>
      <c r="B20" s="75" t="s">
        <v>0</v>
      </c>
      <c r="C20" s="75" t="s">
        <v>19</v>
      </c>
      <c r="D20" s="40" t="s">
        <v>20</v>
      </c>
      <c r="E20" s="75" t="s">
        <v>21</v>
      </c>
      <c r="F20" s="79" t="s">
        <v>22</v>
      </c>
      <c r="G20" s="80"/>
      <c r="H20" s="79" t="s">
        <v>23</v>
      </c>
      <c r="I20" s="83"/>
      <c r="J20" s="83"/>
      <c r="K20" s="80"/>
      <c r="L20" s="41"/>
      <c r="M20" s="75" t="s">
        <v>24</v>
      </c>
      <c r="N20" s="75" t="s">
        <v>25</v>
      </c>
    </row>
    <row r="21" spans="1:23" s="21" customFormat="1" ht="19.5" customHeight="1" thickBot="1" x14ac:dyDescent="0.25">
      <c r="A21" s="76"/>
      <c r="B21" s="76"/>
      <c r="C21" s="76"/>
      <c r="D21" s="75" t="s">
        <v>30</v>
      </c>
      <c r="E21" s="76"/>
      <c r="F21" s="81"/>
      <c r="G21" s="82"/>
      <c r="H21" s="77" t="s">
        <v>26</v>
      </c>
      <c r="I21" s="78"/>
      <c r="J21" s="77" t="s">
        <v>27</v>
      </c>
      <c r="K21" s="78"/>
      <c r="L21" s="42"/>
      <c r="M21" s="76"/>
      <c r="N21" s="76"/>
    </row>
    <row r="22" spans="1:23" s="21" customFormat="1" ht="19.5" customHeight="1" x14ac:dyDescent="0.2">
      <c r="A22" s="76"/>
      <c r="B22" s="76"/>
      <c r="C22" s="76"/>
      <c r="D22" s="76"/>
      <c r="E22" s="76"/>
      <c r="F22" s="109" t="s">
        <v>28</v>
      </c>
      <c r="G22" s="109" t="s">
        <v>29</v>
      </c>
      <c r="H22" s="109" t="s">
        <v>28</v>
      </c>
      <c r="I22" s="109" t="s">
        <v>29</v>
      </c>
      <c r="J22" s="109" t="s">
        <v>28</v>
      </c>
      <c r="K22" s="109" t="s">
        <v>29</v>
      </c>
      <c r="L22" s="42"/>
      <c r="M22" s="76"/>
      <c r="N22" s="76"/>
    </row>
    <row r="23" spans="1:23" x14ac:dyDescent="0.2">
      <c r="A23" s="110">
        <v>1</v>
      </c>
      <c r="B23" s="110">
        <v>2</v>
      </c>
      <c r="C23" s="110">
        <v>3</v>
      </c>
      <c r="D23" s="110">
        <v>4</v>
      </c>
      <c r="E23" s="110">
        <v>5</v>
      </c>
      <c r="F23" s="110">
        <v>6</v>
      </c>
      <c r="G23" s="110">
        <v>7</v>
      </c>
      <c r="H23" s="110">
        <v>8</v>
      </c>
      <c r="I23" s="110">
        <v>9</v>
      </c>
      <c r="J23" s="110">
        <v>10</v>
      </c>
      <c r="K23" s="110">
        <v>11</v>
      </c>
      <c r="L23" s="111"/>
      <c r="M23" s="110">
        <v>12</v>
      </c>
      <c r="N23" s="110">
        <v>13</v>
      </c>
    </row>
    <row r="24" spans="1:23" s="4" customFormat="1" ht="17.850000000000001" customHeight="1" x14ac:dyDescent="0.2">
      <c r="A24" s="112" t="s">
        <v>410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23" s="4" customFormat="1" ht="17.850000000000001" customHeight="1" x14ac:dyDescent="0.2">
      <c r="A25" s="112" t="s">
        <v>411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23" ht="24" x14ac:dyDescent="0.2">
      <c r="A26" s="113">
        <v>1</v>
      </c>
      <c r="B26" s="114" t="s">
        <v>412</v>
      </c>
      <c r="C26" s="89" t="s">
        <v>413</v>
      </c>
      <c r="D26" s="115" t="s">
        <v>414</v>
      </c>
      <c r="E26" s="116">
        <v>17.11</v>
      </c>
      <c r="F26" s="91" t="s">
        <v>415</v>
      </c>
      <c r="G26" s="91">
        <v>162.21</v>
      </c>
      <c r="H26" s="117"/>
      <c r="I26" s="117"/>
      <c r="J26" s="91" t="s">
        <v>416</v>
      </c>
      <c r="K26" s="91">
        <v>2330.89</v>
      </c>
      <c r="L26" s="118"/>
      <c r="M26" s="117">
        <f>IF(ISNUMBER(K26/G26),IF(NOT(K26/G26=0),K26/G26, " "), " ")</f>
        <v>14.369582639787927</v>
      </c>
      <c r="N26" s="115"/>
    </row>
    <row r="27" spans="1:23" s="4" customFormat="1" ht="24" x14ac:dyDescent="0.2">
      <c r="A27" s="113">
        <v>2</v>
      </c>
      <c r="B27" s="114" t="s">
        <v>417</v>
      </c>
      <c r="C27" s="89" t="s">
        <v>418</v>
      </c>
      <c r="D27" s="115" t="s">
        <v>414</v>
      </c>
      <c r="E27" s="116">
        <v>148.55000000000001</v>
      </c>
      <c r="F27" s="91" t="s">
        <v>419</v>
      </c>
      <c r="G27" s="91">
        <v>1464.71</v>
      </c>
      <c r="H27" s="117"/>
      <c r="I27" s="117"/>
      <c r="J27" s="91" t="s">
        <v>420</v>
      </c>
      <c r="K27" s="91">
        <v>21040.62</v>
      </c>
      <c r="L27" s="118"/>
      <c r="M27" s="117">
        <f>IF(ISNUMBER(K27/G27),IF(NOT(K27/G27=0),K27/G27, " "), " ")</f>
        <v>14.365041544059915</v>
      </c>
      <c r="N27" s="115"/>
    </row>
    <row r="28" spans="1:23" s="4" customFormat="1" ht="24" x14ac:dyDescent="0.2">
      <c r="A28" s="113">
        <v>3</v>
      </c>
      <c r="B28" s="114" t="s">
        <v>421</v>
      </c>
      <c r="C28" s="89" t="s">
        <v>422</v>
      </c>
      <c r="D28" s="115" t="s">
        <v>414</v>
      </c>
      <c r="E28" s="116">
        <v>7.0000000000000007E-2</v>
      </c>
      <c r="F28" s="91" t="s">
        <v>423</v>
      </c>
      <c r="G28" s="91">
        <v>0.71</v>
      </c>
      <c r="H28" s="117"/>
      <c r="I28" s="117"/>
      <c r="J28" s="91" t="s">
        <v>424</v>
      </c>
      <c r="K28" s="91">
        <v>10.199999999999999</v>
      </c>
      <c r="L28" s="118"/>
      <c r="M28" s="117">
        <f>IF(ISNUMBER(K28/G28),IF(NOT(K28/G28=0),K28/G28, " "), " ")</f>
        <v>14.366197183098592</v>
      </c>
      <c r="N28" s="115"/>
    </row>
    <row r="29" spans="1:23" s="4" customFormat="1" ht="24" x14ac:dyDescent="0.2">
      <c r="A29" s="113">
        <v>4</v>
      </c>
      <c r="B29" s="114" t="s">
        <v>425</v>
      </c>
      <c r="C29" s="89" t="s">
        <v>426</v>
      </c>
      <c r="D29" s="115" t="s">
        <v>414</v>
      </c>
      <c r="E29" s="116">
        <v>4.17</v>
      </c>
      <c r="F29" s="91" t="s">
        <v>427</v>
      </c>
      <c r="G29" s="91">
        <v>43.08</v>
      </c>
      <c r="H29" s="117"/>
      <c r="I29" s="117"/>
      <c r="J29" s="91" t="s">
        <v>428</v>
      </c>
      <c r="K29" s="91">
        <v>619.04</v>
      </c>
      <c r="L29" s="118"/>
      <c r="M29" s="117">
        <f>IF(ISNUMBER(K29/G29),IF(NOT(K29/G29=0),K29/G29, " "), " ")</f>
        <v>14.369545032497678</v>
      </c>
      <c r="N29" s="115"/>
    </row>
    <row r="30" spans="1:23" s="4" customFormat="1" ht="24" x14ac:dyDescent="0.2">
      <c r="A30" s="113">
        <v>5</v>
      </c>
      <c r="B30" s="114" t="s">
        <v>429</v>
      </c>
      <c r="C30" s="89" t="s">
        <v>430</v>
      </c>
      <c r="D30" s="115" t="s">
        <v>414</v>
      </c>
      <c r="E30" s="116">
        <v>31.71</v>
      </c>
      <c r="F30" s="91" t="s">
        <v>431</v>
      </c>
      <c r="G30" s="91">
        <v>341.83</v>
      </c>
      <c r="H30" s="117"/>
      <c r="I30" s="117"/>
      <c r="J30" s="91" t="s">
        <v>432</v>
      </c>
      <c r="K30" s="91">
        <v>4912.1899999999996</v>
      </c>
      <c r="L30" s="118"/>
      <c r="M30" s="117">
        <f>IF(ISNUMBER(K30/G30),IF(NOT(K30/G30=0),K30/G30, " "), " ")</f>
        <v>14.370271772518503</v>
      </c>
      <c r="N30" s="115"/>
    </row>
    <row r="31" spans="1:23" ht="24" x14ac:dyDescent="0.2">
      <c r="A31" s="113">
        <v>6</v>
      </c>
      <c r="B31" s="114" t="s">
        <v>433</v>
      </c>
      <c r="C31" s="89" t="s">
        <v>434</v>
      </c>
      <c r="D31" s="115" t="s">
        <v>414</v>
      </c>
      <c r="E31" s="116">
        <v>0.01</v>
      </c>
      <c r="F31" s="91" t="s">
        <v>435</v>
      </c>
      <c r="G31" s="91">
        <v>0.11</v>
      </c>
      <c r="H31" s="117"/>
      <c r="I31" s="117"/>
      <c r="J31" s="91" t="s">
        <v>436</v>
      </c>
      <c r="K31" s="91">
        <v>1.59</v>
      </c>
      <c r="L31" s="118"/>
      <c r="M31" s="117">
        <f>IF(ISNUMBER(K31/G31),IF(NOT(K31/G31=0),K31/G31, " "), " ")</f>
        <v>14.454545454545455</v>
      </c>
      <c r="N31" s="115"/>
    </row>
    <row r="32" spans="1:23" ht="24" x14ac:dyDescent="0.2">
      <c r="A32" s="113">
        <v>7</v>
      </c>
      <c r="B32" s="114" t="s">
        <v>437</v>
      </c>
      <c r="C32" s="89" t="s">
        <v>438</v>
      </c>
      <c r="D32" s="115" t="s">
        <v>414</v>
      </c>
      <c r="E32" s="116">
        <v>2.19</v>
      </c>
      <c r="F32" s="91" t="s">
        <v>439</v>
      </c>
      <c r="G32" s="91">
        <v>24.83</v>
      </c>
      <c r="H32" s="117"/>
      <c r="I32" s="117"/>
      <c r="J32" s="91" t="s">
        <v>440</v>
      </c>
      <c r="K32" s="91">
        <v>356.86</v>
      </c>
      <c r="L32" s="118"/>
      <c r="M32" s="117">
        <f>IF(ISNUMBER(K32/G32),IF(NOT(K32/G32=0),K32/G32, " "), " ")</f>
        <v>14.372130487313735</v>
      </c>
      <c r="N32" s="115"/>
    </row>
    <row r="33" spans="1:14" ht="24" x14ac:dyDescent="0.2">
      <c r="A33" s="113">
        <v>8</v>
      </c>
      <c r="B33" s="114" t="s">
        <v>441</v>
      </c>
      <c r="C33" s="89" t="s">
        <v>442</v>
      </c>
      <c r="D33" s="115" t="s">
        <v>414</v>
      </c>
      <c r="E33" s="116">
        <v>2.5</v>
      </c>
      <c r="F33" s="91" t="s">
        <v>443</v>
      </c>
      <c r="G33" s="91">
        <v>28.66</v>
      </c>
      <c r="H33" s="117"/>
      <c r="I33" s="117"/>
      <c r="J33" s="91" t="s">
        <v>444</v>
      </c>
      <c r="K33" s="91">
        <v>411.73</v>
      </c>
      <c r="L33" s="118"/>
      <c r="M33" s="117">
        <f>IF(ISNUMBER(K33/G33),IF(NOT(K33/G33=0),K33/G33, " "), " ")</f>
        <v>14.366015352407537</v>
      </c>
      <c r="N33" s="115"/>
    </row>
    <row r="34" spans="1:14" ht="24" x14ac:dyDescent="0.2">
      <c r="A34" s="113">
        <v>9</v>
      </c>
      <c r="B34" s="114" t="s">
        <v>445</v>
      </c>
      <c r="C34" s="89" t="s">
        <v>446</v>
      </c>
      <c r="D34" s="115" t="s">
        <v>414</v>
      </c>
      <c r="E34" s="116">
        <v>1.54</v>
      </c>
      <c r="F34" s="91" t="s">
        <v>447</v>
      </c>
      <c r="G34" s="91">
        <v>18.309999999999999</v>
      </c>
      <c r="H34" s="117"/>
      <c r="I34" s="117"/>
      <c r="J34" s="91" t="s">
        <v>448</v>
      </c>
      <c r="K34" s="91">
        <v>263.05</v>
      </c>
      <c r="L34" s="118"/>
      <c r="M34" s="117">
        <f>IF(ISNUMBER(K34/G34),IF(NOT(K34/G34=0),K34/G34, " "), " ")</f>
        <v>14.366466411796834</v>
      </c>
      <c r="N34" s="115"/>
    </row>
    <row r="35" spans="1:14" ht="24" x14ac:dyDescent="0.2">
      <c r="A35" s="113">
        <v>10</v>
      </c>
      <c r="B35" s="114" t="s">
        <v>449</v>
      </c>
      <c r="C35" s="89" t="s">
        <v>450</v>
      </c>
      <c r="D35" s="115" t="s">
        <v>414</v>
      </c>
      <c r="E35" s="116">
        <v>27.1</v>
      </c>
      <c r="F35" s="91" t="s">
        <v>451</v>
      </c>
      <c r="G35" s="91">
        <v>329.52</v>
      </c>
      <c r="H35" s="117"/>
      <c r="I35" s="117"/>
      <c r="J35" s="91" t="s">
        <v>452</v>
      </c>
      <c r="K35" s="91">
        <v>4733.01</v>
      </c>
      <c r="L35" s="118"/>
      <c r="M35" s="117">
        <f>IF(ISNUMBER(K35/G35),IF(NOT(K35/G35=0),K35/G35, " "), " ")</f>
        <v>14.363346686088859</v>
      </c>
      <c r="N35" s="115"/>
    </row>
    <row r="36" spans="1:14" ht="24" x14ac:dyDescent="0.2">
      <c r="A36" s="113">
        <v>11</v>
      </c>
      <c r="B36" s="114" t="s">
        <v>449</v>
      </c>
      <c r="C36" s="89" t="s">
        <v>453</v>
      </c>
      <c r="D36" s="115" t="s">
        <v>414</v>
      </c>
      <c r="E36" s="116">
        <v>0.65</v>
      </c>
      <c r="F36" s="91" t="s">
        <v>451</v>
      </c>
      <c r="G36" s="91">
        <v>7.9</v>
      </c>
      <c r="H36" s="117"/>
      <c r="I36" s="117"/>
      <c r="J36" s="91" t="s">
        <v>452</v>
      </c>
      <c r="K36" s="91">
        <v>113.52</v>
      </c>
      <c r="L36" s="118"/>
      <c r="M36" s="117">
        <f>IF(ISNUMBER(K36/G36),IF(NOT(K36/G36=0),K36/G36, " "), " ")</f>
        <v>14.369620253164555</v>
      </c>
      <c r="N36" s="115"/>
    </row>
    <row r="37" spans="1:14" ht="24" x14ac:dyDescent="0.2">
      <c r="A37" s="113">
        <v>12</v>
      </c>
      <c r="B37" s="114" t="s">
        <v>449</v>
      </c>
      <c r="C37" s="89" t="s">
        <v>454</v>
      </c>
      <c r="D37" s="115" t="s">
        <v>414</v>
      </c>
      <c r="E37" s="116">
        <v>26.45</v>
      </c>
      <c r="F37" s="91" t="s">
        <v>451</v>
      </c>
      <c r="G37" s="91">
        <v>321.62</v>
      </c>
      <c r="H37" s="117"/>
      <c r="I37" s="117"/>
      <c r="J37" s="91" t="s">
        <v>452</v>
      </c>
      <c r="K37" s="91">
        <v>4619.49</v>
      </c>
      <c r="L37" s="118"/>
      <c r="M37" s="117">
        <f>IF(ISNUMBER(K37/G37),IF(NOT(K37/G37=0),K37/G37, " "), " ")</f>
        <v>14.363192587525651</v>
      </c>
      <c r="N37" s="115"/>
    </row>
    <row r="38" spans="1:14" ht="24" x14ac:dyDescent="0.2">
      <c r="A38" s="113">
        <v>13</v>
      </c>
      <c r="B38" s="114" t="s">
        <v>455</v>
      </c>
      <c r="C38" s="89" t="s">
        <v>456</v>
      </c>
      <c r="D38" s="115" t="s">
        <v>414</v>
      </c>
      <c r="E38" s="116">
        <v>0.15</v>
      </c>
      <c r="F38" s="91" t="s">
        <v>457</v>
      </c>
      <c r="G38" s="91">
        <v>1.91</v>
      </c>
      <c r="H38" s="117"/>
      <c r="I38" s="117"/>
      <c r="J38" s="91" t="s">
        <v>458</v>
      </c>
      <c r="K38" s="91">
        <v>27.4</v>
      </c>
      <c r="L38" s="118"/>
      <c r="M38" s="117">
        <f>IF(ISNUMBER(K38/G38),IF(NOT(K38/G38=0),K38/G38, " "), " ")</f>
        <v>14.345549738219896</v>
      </c>
      <c r="N38" s="115"/>
    </row>
    <row r="39" spans="1:14" ht="24" x14ac:dyDescent="0.2">
      <c r="A39" s="113">
        <v>14</v>
      </c>
      <c r="B39" s="114" t="s">
        <v>459</v>
      </c>
      <c r="C39" s="89" t="s">
        <v>460</v>
      </c>
      <c r="D39" s="115" t="s">
        <v>414</v>
      </c>
      <c r="E39" s="116">
        <v>1.4</v>
      </c>
      <c r="F39" s="91" t="s">
        <v>461</v>
      </c>
      <c r="G39" s="91">
        <v>18.329999999999998</v>
      </c>
      <c r="H39" s="117"/>
      <c r="I39" s="117"/>
      <c r="J39" s="91" t="s">
        <v>462</v>
      </c>
      <c r="K39" s="91">
        <v>263.08999999999997</v>
      </c>
      <c r="L39" s="118"/>
      <c r="M39" s="117">
        <f>IF(ISNUMBER(K39/G39),IF(NOT(K39/G39=0),K39/G39, " "), " ")</f>
        <v>14.352973267866885</v>
      </c>
      <c r="N39" s="115"/>
    </row>
    <row r="40" spans="1:14" ht="24" x14ac:dyDescent="0.2">
      <c r="A40" s="113">
        <v>15</v>
      </c>
      <c r="B40" s="114" t="s">
        <v>463</v>
      </c>
      <c r="C40" s="89" t="s">
        <v>464</v>
      </c>
      <c r="D40" s="115" t="s">
        <v>414</v>
      </c>
      <c r="E40" s="116">
        <v>0.99</v>
      </c>
      <c r="F40" s="91" t="s">
        <v>465</v>
      </c>
      <c r="G40" s="91">
        <v>13.32</v>
      </c>
      <c r="H40" s="117"/>
      <c r="I40" s="117"/>
      <c r="J40" s="91" t="s">
        <v>466</v>
      </c>
      <c r="K40" s="91">
        <v>191.4</v>
      </c>
      <c r="L40" s="118"/>
      <c r="M40" s="117">
        <f>IF(ISNUMBER(K40/G40),IF(NOT(K40/G40=0),K40/G40, " "), " ")</f>
        <v>14.36936936936937</v>
      </c>
      <c r="N40" s="115"/>
    </row>
    <row r="41" spans="1:14" ht="24" x14ac:dyDescent="0.2">
      <c r="A41" s="113">
        <v>16</v>
      </c>
      <c r="B41" s="114" t="s">
        <v>467</v>
      </c>
      <c r="C41" s="89" t="s">
        <v>450</v>
      </c>
      <c r="D41" s="115" t="s">
        <v>414</v>
      </c>
      <c r="E41" s="116">
        <v>6.69</v>
      </c>
      <c r="F41" s="91" t="s">
        <v>468</v>
      </c>
      <c r="G41" s="91">
        <v>93.79</v>
      </c>
      <c r="H41" s="117"/>
      <c r="I41" s="117"/>
      <c r="J41" s="91" t="s">
        <v>469</v>
      </c>
      <c r="K41" s="91">
        <v>1347.17</v>
      </c>
      <c r="L41" s="118"/>
      <c r="M41" s="117">
        <f>IF(ISNUMBER(K41/G41),IF(NOT(K41/G41=0),K41/G41, " "), " ")</f>
        <v>14.363684827806802</v>
      </c>
      <c r="N41" s="115"/>
    </row>
    <row r="42" spans="1:14" ht="24" x14ac:dyDescent="0.2">
      <c r="A42" s="113">
        <v>17</v>
      </c>
      <c r="B42" s="114" t="s">
        <v>467</v>
      </c>
      <c r="C42" s="89" t="s">
        <v>470</v>
      </c>
      <c r="D42" s="115" t="s">
        <v>414</v>
      </c>
      <c r="E42" s="116">
        <v>1</v>
      </c>
      <c r="F42" s="91" t="s">
        <v>468</v>
      </c>
      <c r="G42" s="91">
        <v>14.02</v>
      </c>
      <c r="H42" s="117"/>
      <c r="I42" s="117"/>
      <c r="J42" s="91" t="s">
        <v>469</v>
      </c>
      <c r="K42" s="91">
        <v>201.37</v>
      </c>
      <c r="L42" s="118"/>
      <c r="M42" s="117">
        <f>IF(ISNUMBER(K42/G42),IF(NOT(K42/G42=0),K42/G42, " "), " ")</f>
        <v>14.363052781740372</v>
      </c>
      <c r="N42" s="115"/>
    </row>
    <row r="43" spans="1:14" ht="24" x14ac:dyDescent="0.2">
      <c r="A43" s="113">
        <v>18</v>
      </c>
      <c r="B43" s="114" t="s">
        <v>467</v>
      </c>
      <c r="C43" s="89" t="s">
        <v>471</v>
      </c>
      <c r="D43" s="115" t="s">
        <v>414</v>
      </c>
      <c r="E43" s="116">
        <v>5.69</v>
      </c>
      <c r="F43" s="91" t="s">
        <v>468</v>
      </c>
      <c r="G43" s="91">
        <v>79.77</v>
      </c>
      <c r="H43" s="117"/>
      <c r="I43" s="117"/>
      <c r="J43" s="91" t="s">
        <v>469</v>
      </c>
      <c r="K43" s="91">
        <v>1145.8</v>
      </c>
      <c r="L43" s="118"/>
      <c r="M43" s="117">
        <f>IF(ISNUMBER(K43/G43),IF(NOT(K43/G43=0),K43/G43, " "), " ")</f>
        <v>14.363795913250595</v>
      </c>
      <c r="N43" s="115"/>
    </row>
    <row r="44" spans="1:14" ht="24" x14ac:dyDescent="0.2">
      <c r="A44" s="113">
        <v>19</v>
      </c>
      <c r="B44" s="114" t="s">
        <v>472</v>
      </c>
      <c r="C44" s="89" t="s">
        <v>473</v>
      </c>
      <c r="D44" s="115" t="s">
        <v>414</v>
      </c>
      <c r="E44" s="116">
        <v>1.8</v>
      </c>
      <c r="F44" s="91" t="s">
        <v>474</v>
      </c>
      <c r="G44" s="91">
        <v>29.39</v>
      </c>
      <c r="H44" s="117"/>
      <c r="I44" s="117"/>
      <c r="J44" s="91" t="s">
        <v>475</v>
      </c>
      <c r="K44" s="91">
        <v>422.19</v>
      </c>
      <c r="L44" s="118"/>
      <c r="M44" s="117">
        <f>IF(ISNUMBER(K44/G44),IF(NOT(K44/G44=0),K44/G44, " "), " ")</f>
        <v>14.365090166723375</v>
      </c>
      <c r="N44" s="115"/>
    </row>
    <row r="45" spans="1:14" ht="24" x14ac:dyDescent="0.2">
      <c r="A45" s="113">
        <v>20</v>
      </c>
      <c r="B45" s="114">
        <v>2</v>
      </c>
      <c r="C45" s="89" t="s">
        <v>476</v>
      </c>
      <c r="D45" s="115" t="s">
        <v>414</v>
      </c>
      <c r="E45" s="116">
        <v>14.11</v>
      </c>
      <c r="F45" s="91" t="s">
        <v>477</v>
      </c>
      <c r="G45" s="91"/>
      <c r="H45" s="117"/>
      <c r="I45" s="117"/>
      <c r="J45" s="91" t="s">
        <v>477</v>
      </c>
      <c r="K45" s="91"/>
      <c r="L45" s="118"/>
      <c r="M45" s="117" t="str">
        <f>IF(ISNUMBER(K45/G45),IF(NOT(K45/G45=0),K45/G45, " "), " ")</f>
        <v xml:space="preserve"> </v>
      </c>
      <c r="N45" s="115"/>
    </row>
    <row r="46" spans="1:14" ht="36" x14ac:dyDescent="0.2">
      <c r="A46" s="113">
        <v>21</v>
      </c>
      <c r="B46" s="114" t="s">
        <v>478</v>
      </c>
      <c r="C46" s="89" t="s">
        <v>479</v>
      </c>
      <c r="D46" s="115" t="s">
        <v>480</v>
      </c>
      <c r="E46" s="116">
        <v>2</v>
      </c>
      <c r="F46" s="91" t="s">
        <v>481</v>
      </c>
      <c r="G46" s="91">
        <v>350.86</v>
      </c>
      <c r="H46" s="117"/>
      <c r="I46" s="117"/>
      <c r="J46" s="91" t="s">
        <v>482</v>
      </c>
      <c r="K46" s="91">
        <v>2242</v>
      </c>
      <c r="L46" s="118"/>
      <c r="M46" s="117">
        <f>IF(ISNUMBER(K46/G46),IF(NOT(K46/G46=0),K46/G46, " "), " ")</f>
        <v>6.3900131106424212</v>
      </c>
      <c r="N46" s="115"/>
    </row>
    <row r="47" spans="1:14" ht="24" x14ac:dyDescent="0.2">
      <c r="A47" s="113">
        <v>22</v>
      </c>
      <c r="B47" s="114" t="s">
        <v>483</v>
      </c>
      <c r="C47" s="89" t="s">
        <v>484</v>
      </c>
      <c r="D47" s="115" t="s">
        <v>485</v>
      </c>
      <c r="E47" s="116">
        <v>2.2000000000000002</v>
      </c>
      <c r="F47" s="91" t="s">
        <v>486</v>
      </c>
      <c r="G47" s="91">
        <v>51.3</v>
      </c>
      <c r="H47" s="117"/>
      <c r="I47" s="117"/>
      <c r="J47" s="91" t="s">
        <v>487</v>
      </c>
      <c r="K47" s="91">
        <v>327.82</v>
      </c>
      <c r="L47" s="118"/>
      <c r="M47" s="117">
        <f>IF(ISNUMBER(K47/G47),IF(NOT(K47/G47=0),K47/G47, " "), " ")</f>
        <v>6.390253411306043</v>
      </c>
      <c r="N47" s="115"/>
    </row>
    <row r="48" spans="1:14" ht="36" x14ac:dyDescent="0.2">
      <c r="A48" s="113">
        <v>23</v>
      </c>
      <c r="B48" s="114" t="s">
        <v>488</v>
      </c>
      <c r="C48" s="89" t="s">
        <v>489</v>
      </c>
      <c r="D48" s="115" t="s">
        <v>480</v>
      </c>
      <c r="E48" s="116">
        <v>2</v>
      </c>
      <c r="F48" s="91" t="s">
        <v>490</v>
      </c>
      <c r="G48" s="91">
        <v>335.8</v>
      </c>
      <c r="H48" s="117"/>
      <c r="I48" s="117"/>
      <c r="J48" s="91" t="s">
        <v>491</v>
      </c>
      <c r="K48" s="91">
        <v>2145.7600000000002</v>
      </c>
      <c r="L48" s="118"/>
      <c r="M48" s="117">
        <f>IF(ISNUMBER(K48/G48),IF(NOT(K48/G48=0),K48/G48, " "), " ")</f>
        <v>6.3899940440738536</v>
      </c>
      <c r="N48" s="115"/>
    </row>
    <row r="49" spans="1:14" ht="24" x14ac:dyDescent="0.2">
      <c r="A49" s="119"/>
      <c r="B49" s="120" t="s">
        <v>492</v>
      </c>
      <c r="C49" s="121" t="s">
        <v>493</v>
      </c>
      <c r="D49" s="122" t="s">
        <v>494</v>
      </c>
      <c r="E49" s="123"/>
      <c r="F49" s="102" t="s">
        <v>477</v>
      </c>
      <c r="G49" s="102">
        <v>3308</v>
      </c>
      <c r="H49" s="124"/>
      <c r="I49" s="124"/>
      <c r="J49" s="102" t="s">
        <v>477</v>
      </c>
      <c r="K49" s="102">
        <v>41651</v>
      </c>
      <c r="L49" s="125"/>
      <c r="M49" s="124">
        <f>IF(ISNUMBER(K49/G49),IF(NOT(K49/G49=0),K49/G49, " "), " ")</f>
        <v>12.590991535671101</v>
      </c>
      <c r="N49" s="122"/>
    </row>
    <row r="50" spans="1:14" ht="17.850000000000001" customHeight="1" x14ac:dyDescent="0.2">
      <c r="A50" s="112" t="s">
        <v>495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</row>
    <row r="51" spans="1:14" ht="36" x14ac:dyDescent="0.2">
      <c r="A51" s="113">
        <v>25</v>
      </c>
      <c r="B51" s="114">
        <v>10201</v>
      </c>
      <c r="C51" s="89" t="s">
        <v>496</v>
      </c>
      <c r="D51" s="115" t="s">
        <v>497</v>
      </c>
      <c r="E51" s="116">
        <v>0.7</v>
      </c>
      <c r="F51" s="91" t="s">
        <v>498</v>
      </c>
      <c r="G51" s="91">
        <v>2.94</v>
      </c>
      <c r="H51" s="117"/>
      <c r="I51" s="117"/>
      <c r="J51" s="91" t="s">
        <v>499</v>
      </c>
      <c r="K51" s="91">
        <v>11.2</v>
      </c>
      <c r="L51" s="118"/>
      <c r="M51" s="117">
        <f>IF(ISNUMBER(K51/G51),IF(NOT(K51/G51=0),K51/G51, " "), " ")</f>
        <v>3.8095238095238093</v>
      </c>
      <c r="N51" s="115" t="s">
        <v>500</v>
      </c>
    </row>
    <row r="52" spans="1:14" ht="36" x14ac:dyDescent="0.2">
      <c r="A52" s="113">
        <v>26</v>
      </c>
      <c r="B52" s="114">
        <v>10311</v>
      </c>
      <c r="C52" s="89" t="s">
        <v>501</v>
      </c>
      <c r="D52" s="115" t="s">
        <v>497</v>
      </c>
      <c r="E52" s="116">
        <v>0.03</v>
      </c>
      <c r="F52" s="91" t="s">
        <v>502</v>
      </c>
      <c r="G52" s="91">
        <v>2.25</v>
      </c>
      <c r="H52" s="117"/>
      <c r="I52" s="117"/>
      <c r="J52" s="91" t="s">
        <v>503</v>
      </c>
      <c r="K52" s="91">
        <v>18.72</v>
      </c>
      <c r="L52" s="118"/>
      <c r="M52" s="117">
        <f>IF(ISNUMBER(K52/G52),IF(NOT(K52/G52=0),K52/G52, " "), " ")</f>
        <v>8.32</v>
      </c>
      <c r="N52" s="115" t="s">
        <v>500</v>
      </c>
    </row>
    <row r="53" spans="1:14" ht="36" x14ac:dyDescent="0.2">
      <c r="A53" s="113">
        <v>27</v>
      </c>
      <c r="B53" s="114">
        <v>21141</v>
      </c>
      <c r="C53" s="89" t="s">
        <v>504</v>
      </c>
      <c r="D53" s="115" t="s">
        <v>497</v>
      </c>
      <c r="E53" s="116">
        <v>0.59</v>
      </c>
      <c r="F53" s="91" t="s">
        <v>505</v>
      </c>
      <c r="G53" s="91">
        <v>79.099999999999994</v>
      </c>
      <c r="H53" s="117"/>
      <c r="I53" s="117"/>
      <c r="J53" s="91" t="s">
        <v>506</v>
      </c>
      <c r="K53" s="91">
        <v>482.03</v>
      </c>
      <c r="L53" s="118"/>
      <c r="M53" s="117">
        <f>IF(ISNUMBER(K53/G53),IF(NOT(K53/G53=0),K53/G53, " "), " ")</f>
        <v>6.0939317319848296</v>
      </c>
      <c r="N53" s="115" t="s">
        <v>500</v>
      </c>
    </row>
    <row r="54" spans="1:14" ht="36" x14ac:dyDescent="0.2">
      <c r="A54" s="113">
        <v>28</v>
      </c>
      <c r="B54" s="114">
        <v>30101</v>
      </c>
      <c r="C54" s="89" t="s">
        <v>507</v>
      </c>
      <c r="D54" s="115" t="s">
        <v>497</v>
      </c>
      <c r="E54" s="116">
        <v>0.25</v>
      </c>
      <c r="F54" s="91" t="s">
        <v>508</v>
      </c>
      <c r="G54" s="91">
        <v>27.89</v>
      </c>
      <c r="H54" s="117"/>
      <c r="I54" s="117"/>
      <c r="J54" s="91" t="s">
        <v>509</v>
      </c>
      <c r="K54" s="91">
        <v>135</v>
      </c>
      <c r="L54" s="118"/>
      <c r="M54" s="117">
        <f>IF(ISNUMBER(K54/G54),IF(NOT(K54/G54=0),K54/G54, " "), " ")</f>
        <v>4.8404446038006457</v>
      </c>
      <c r="N54" s="115" t="s">
        <v>500</v>
      </c>
    </row>
    <row r="55" spans="1:14" ht="36" x14ac:dyDescent="0.2">
      <c r="A55" s="113">
        <v>29</v>
      </c>
      <c r="B55" s="114">
        <v>30303</v>
      </c>
      <c r="C55" s="89" t="s">
        <v>510</v>
      </c>
      <c r="D55" s="115" t="s">
        <v>497</v>
      </c>
      <c r="E55" s="116">
        <v>2.17</v>
      </c>
      <c r="F55" s="91" t="s">
        <v>511</v>
      </c>
      <c r="G55" s="91">
        <v>2.2999999999999998</v>
      </c>
      <c r="H55" s="117"/>
      <c r="I55" s="117"/>
      <c r="J55" s="91" t="s">
        <v>512</v>
      </c>
      <c r="K55" s="91">
        <v>10.85</v>
      </c>
      <c r="L55" s="118"/>
      <c r="M55" s="117">
        <f>IF(ISNUMBER(K55/G55),IF(NOT(K55/G55=0),K55/G55, " "), " ")</f>
        <v>4.7173913043478262</v>
      </c>
      <c r="N55" s="115" t="s">
        <v>500</v>
      </c>
    </row>
    <row r="56" spans="1:14" ht="36" x14ac:dyDescent="0.2">
      <c r="A56" s="113">
        <v>30</v>
      </c>
      <c r="B56" s="114">
        <v>40202</v>
      </c>
      <c r="C56" s="89" t="s">
        <v>513</v>
      </c>
      <c r="D56" s="115" t="s">
        <v>497</v>
      </c>
      <c r="E56" s="116">
        <v>2.75</v>
      </c>
      <c r="F56" s="91" t="s">
        <v>514</v>
      </c>
      <c r="G56" s="91">
        <v>95.24</v>
      </c>
      <c r="H56" s="117"/>
      <c r="I56" s="117"/>
      <c r="J56" s="91" t="s">
        <v>515</v>
      </c>
      <c r="K56" s="91">
        <v>299.75</v>
      </c>
      <c r="L56" s="118"/>
      <c r="M56" s="117">
        <f>IF(ISNUMBER(K56/G56),IF(NOT(K56/G56=0),K56/G56, " "), " ")</f>
        <v>3.1473120537589252</v>
      </c>
      <c r="N56" s="115" t="s">
        <v>500</v>
      </c>
    </row>
    <row r="57" spans="1:14" ht="36" x14ac:dyDescent="0.2">
      <c r="A57" s="113">
        <v>31</v>
      </c>
      <c r="B57" s="114">
        <v>40502</v>
      </c>
      <c r="C57" s="89" t="s">
        <v>516</v>
      </c>
      <c r="D57" s="115" t="s">
        <v>497</v>
      </c>
      <c r="E57" s="116">
        <v>0.99</v>
      </c>
      <c r="F57" s="91" t="s">
        <v>517</v>
      </c>
      <c r="G57" s="91">
        <v>7.76</v>
      </c>
      <c r="H57" s="117"/>
      <c r="I57" s="117"/>
      <c r="J57" s="91" t="s">
        <v>518</v>
      </c>
      <c r="K57" s="91">
        <v>45.54</v>
      </c>
      <c r="L57" s="118"/>
      <c r="M57" s="117">
        <f>IF(ISNUMBER(K57/G57),IF(NOT(K57/G57=0),K57/G57, " "), " ")</f>
        <v>5.8685567010309283</v>
      </c>
      <c r="N57" s="115" t="s">
        <v>500</v>
      </c>
    </row>
    <row r="58" spans="1:14" ht="36" x14ac:dyDescent="0.2">
      <c r="A58" s="113">
        <v>32</v>
      </c>
      <c r="B58" s="114">
        <v>40504</v>
      </c>
      <c r="C58" s="89" t="s">
        <v>519</v>
      </c>
      <c r="D58" s="115" t="s">
        <v>497</v>
      </c>
      <c r="E58" s="116">
        <v>0.87</v>
      </c>
      <c r="F58" s="91" t="s">
        <v>520</v>
      </c>
      <c r="G58" s="91">
        <v>1.1200000000000001</v>
      </c>
      <c r="H58" s="117"/>
      <c r="I58" s="117"/>
      <c r="J58" s="91" t="s">
        <v>512</v>
      </c>
      <c r="K58" s="91">
        <v>4.3499999999999996</v>
      </c>
      <c r="L58" s="118"/>
      <c r="M58" s="117">
        <f>IF(ISNUMBER(K58/G58),IF(NOT(K58/G58=0),K58/G58, " "), " ")</f>
        <v>3.8839285714285707</v>
      </c>
      <c r="N58" s="115" t="s">
        <v>500</v>
      </c>
    </row>
    <row r="59" spans="1:14" ht="36" x14ac:dyDescent="0.2">
      <c r="A59" s="113">
        <v>33</v>
      </c>
      <c r="B59" s="114">
        <v>41900</v>
      </c>
      <c r="C59" s="89" t="s">
        <v>521</v>
      </c>
      <c r="D59" s="115" t="s">
        <v>497</v>
      </c>
      <c r="E59" s="116">
        <v>0.54</v>
      </c>
      <c r="F59" s="91" t="s">
        <v>522</v>
      </c>
      <c r="G59" s="91">
        <v>30.74</v>
      </c>
      <c r="H59" s="117"/>
      <c r="I59" s="117"/>
      <c r="J59" s="91" t="s">
        <v>523</v>
      </c>
      <c r="K59" s="91">
        <v>89.1</v>
      </c>
      <c r="L59" s="118"/>
      <c r="M59" s="117">
        <f>IF(ISNUMBER(K59/G59),IF(NOT(K59/G59=0),K59/G59, " "), " ")</f>
        <v>2.8985035783994793</v>
      </c>
      <c r="N59" s="115" t="s">
        <v>500</v>
      </c>
    </row>
    <row r="60" spans="1:14" ht="48" x14ac:dyDescent="0.2">
      <c r="A60" s="113">
        <v>34</v>
      </c>
      <c r="B60" s="114">
        <v>50101</v>
      </c>
      <c r="C60" s="89" t="s">
        <v>524</v>
      </c>
      <c r="D60" s="115" t="s">
        <v>497</v>
      </c>
      <c r="E60" s="116">
        <v>9.57</v>
      </c>
      <c r="F60" s="91" t="s">
        <v>525</v>
      </c>
      <c r="G60" s="91">
        <v>600.52</v>
      </c>
      <c r="H60" s="117"/>
      <c r="I60" s="117"/>
      <c r="J60" s="91" t="s">
        <v>526</v>
      </c>
      <c r="K60" s="91">
        <v>4277.79</v>
      </c>
      <c r="L60" s="118"/>
      <c r="M60" s="117">
        <f>IF(ISNUMBER(K60/G60),IF(NOT(K60/G60=0),K60/G60, " "), " ")</f>
        <v>7.1234763205222142</v>
      </c>
      <c r="N60" s="115" t="s">
        <v>500</v>
      </c>
    </row>
    <row r="61" spans="1:14" ht="48" x14ac:dyDescent="0.2">
      <c r="A61" s="113">
        <v>35</v>
      </c>
      <c r="B61" s="114">
        <v>60247</v>
      </c>
      <c r="C61" s="89" t="s">
        <v>527</v>
      </c>
      <c r="D61" s="115" t="s">
        <v>497</v>
      </c>
      <c r="E61" s="116">
        <v>1.25</v>
      </c>
      <c r="F61" s="91" t="s">
        <v>528</v>
      </c>
      <c r="G61" s="91">
        <v>153.88999999999999</v>
      </c>
      <c r="H61" s="117"/>
      <c r="I61" s="117"/>
      <c r="J61" s="91" t="s">
        <v>529</v>
      </c>
      <c r="K61" s="91">
        <v>958.75</v>
      </c>
      <c r="L61" s="118"/>
      <c r="M61" s="117">
        <f>IF(ISNUMBER(K61/G61),IF(NOT(K61/G61=0),K61/G61, " "), " ")</f>
        <v>6.2300994216648258</v>
      </c>
      <c r="N61" s="115" t="s">
        <v>500</v>
      </c>
    </row>
    <row r="62" spans="1:14" ht="36" x14ac:dyDescent="0.2">
      <c r="A62" s="113">
        <v>36</v>
      </c>
      <c r="B62" s="114">
        <v>70149</v>
      </c>
      <c r="C62" s="89" t="s">
        <v>530</v>
      </c>
      <c r="D62" s="115" t="s">
        <v>497</v>
      </c>
      <c r="E62" s="116">
        <v>0.54</v>
      </c>
      <c r="F62" s="91" t="s">
        <v>531</v>
      </c>
      <c r="G62" s="91">
        <v>47.5</v>
      </c>
      <c r="H62" s="117"/>
      <c r="I62" s="117"/>
      <c r="J62" s="91" t="s">
        <v>532</v>
      </c>
      <c r="K62" s="91">
        <v>397.98</v>
      </c>
      <c r="L62" s="118"/>
      <c r="M62" s="117">
        <f>IF(ISNUMBER(K62/G62),IF(NOT(K62/G62=0),K62/G62, " "), " ")</f>
        <v>8.3785263157894736</v>
      </c>
      <c r="N62" s="115" t="s">
        <v>500</v>
      </c>
    </row>
    <row r="63" spans="1:14" ht="36" x14ac:dyDescent="0.2">
      <c r="A63" s="113">
        <v>37</v>
      </c>
      <c r="B63" s="114">
        <v>91400</v>
      </c>
      <c r="C63" s="89" t="s">
        <v>533</v>
      </c>
      <c r="D63" s="115" t="s">
        <v>497</v>
      </c>
      <c r="E63" s="116">
        <v>0.03</v>
      </c>
      <c r="F63" s="91" t="s">
        <v>534</v>
      </c>
      <c r="G63" s="91">
        <v>0.23</v>
      </c>
      <c r="H63" s="117"/>
      <c r="I63" s="117"/>
      <c r="J63" s="91" t="s">
        <v>535</v>
      </c>
      <c r="K63" s="91">
        <v>0.88</v>
      </c>
      <c r="L63" s="118"/>
      <c r="M63" s="117">
        <f>IF(ISNUMBER(K63/G63),IF(NOT(K63/G63=0),K63/G63, " "), " ")</f>
        <v>3.8260869565217388</v>
      </c>
      <c r="N63" s="115" t="s">
        <v>536</v>
      </c>
    </row>
    <row r="64" spans="1:14" ht="36" x14ac:dyDescent="0.2">
      <c r="A64" s="113">
        <v>38</v>
      </c>
      <c r="B64" s="114">
        <v>120202</v>
      </c>
      <c r="C64" s="89" t="s">
        <v>537</v>
      </c>
      <c r="D64" s="115" t="s">
        <v>497</v>
      </c>
      <c r="E64" s="116">
        <v>0.08</v>
      </c>
      <c r="F64" s="91" t="s">
        <v>538</v>
      </c>
      <c r="G64" s="91">
        <v>12.38</v>
      </c>
      <c r="H64" s="117"/>
      <c r="I64" s="117"/>
      <c r="J64" s="91" t="s">
        <v>539</v>
      </c>
      <c r="K64" s="91">
        <v>88.56</v>
      </c>
      <c r="L64" s="118"/>
      <c r="M64" s="117">
        <f>IF(ISNUMBER(K64/G64),IF(NOT(K64/G64=0),K64/G64, " "), " ")</f>
        <v>7.153473344103392</v>
      </c>
      <c r="N64" s="115" t="s">
        <v>500</v>
      </c>
    </row>
    <row r="65" spans="1:14" ht="36" x14ac:dyDescent="0.2">
      <c r="A65" s="113">
        <v>39</v>
      </c>
      <c r="B65" s="114">
        <v>120906</v>
      </c>
      <c r="C65" s="89" t="s">
        <v>540</v>
      </c>
      <c r="D65" s="115" t="s">
        <v>497</v>
      </c>
      <c r="E65" s="116">
        <v>0.13</v>
      </c>
      <c r="F65" s="91" t="s">
        <v>541</v>
      </c>
      <c r="G65" s="91">
        <v>10.87</v>
      </c>
      <c r="H65" s="117"/>
      <c r="I65" s="117"/>
      <c r="J65" s="91" t="s">
        <v>542</v>
      </c>
      <c r="K65" s="91">
        <v>80.86</v>
      </c>
      <c r="L65" s="118"/>
      <c r="M65" s="117">
        <f>IF(ISNUMBER(K65/G65),IF(NOT(K65/G65=0),K65/G65, " "), " ")</f>
        <v>7.4388224471021163</v>
      </c>
      <c r="N65" s="115" t="s">
        <v>500</v>
      </c>
    </row>
    <row r="66" spans="1:14" ht="36" x14ac:dyDescent="0.2">
      <c r="A66" s="113">
        <v>40</v>
      </c>
      <c r="B66" s="114">
        <v>120907</v>
      </c>
      <c r="C66" s="89" t="s">
        <v>543</v>
      </c>
      <c r="D66" s="115" t="s">
        <v>497</v>
      </c>
      <c r="E66" s="116">
        <v>0.28999999999999998</v>
      </c>
      <c r="F66" s="91" t="s">
        <v>544</v>
      </c>
      <c r="G66" s="91">
        <v>36.44</v>
      </c>
      <c r="H66" s="117"/>
      <c r="I66" s="117"/>
      <c r="J66" s="91" t="s">
        <v>545</v>
      </c>
      <c r="K66" s="91">
        <v>242.44</v>
      </c>
      <c r="L66" s="118"/>
      <c r="M66" s="117">
        <f>IF(ISNUMBER(K66/G66),IF(NOT(K66/G66=0),K66/G66, " "), " ")</f>
        <v>6.6531284302963778</v>
      </c>
      <c r="N66" s="115" t="s">
        <v>500</v>
      </c>
    </row>
    <row r="67" spans="1:14" ht="36" x14ac:dyDescent="0.2">
      <c r="A67" s="113">
        <v>41</v>
      </c>
      <c r="B67" s="114">
        <v>121011</v>
      </c>
      <c r="C67" s="89" t="s">
        <v>546</v>
      </c>
      <c r="D67" s="115" t="s">
        <v>497</v>
      </c>
      <c r="E67" s="116">
        <v>1.31</v>
      </c>
      <c r="F67" s="91" t="s">
        <v>547</v>
      </c>
      <c r="G67" s="91">
        <v>42.24</v>
      </c>
      <c r="H67" s="117"/>
      <c r="I67" s="117"/>
      <c r="J67" s="91" t="s">
        <v>548</v>
      </c>
      <c r="K67" s="91">
        <v>148.03</v>
      </c>
      <c r="L67" s="118"/>
      <c r="M67" s="117">
        <f>IF(ISNUMBER(K67/G67),IF(NOT(K67/G67=0),K67/G67, " "), " ")</f>
        <v>3.504498106060606</v>
      </c>
      <c r="N67" s="115" t="s">
        <v>500</v>
      </c>
    </row>
    <row r="68" spans="1:14" ht="36" x14ac:dyDescent="0.2">
      <c r="A68" s="113">
        <v>42</v>
      </c>
      <c r="B68" s="114">
        <v>121601</v>
      </c>
      <c r="C68" s="89" t="s">
        <v>549</v>
      </c>
      <c r="D68" s="115" t="s">
        <v>497</v>
      </c>
      <c r="E68" s="116">
        <v>0.06</v>
      </c>
      <c r="F68" s="91" t="s">
        <v>550</v>
      </c>
      <c r="G68" s="91">
        <v>7.26</v>
      </c>
      <c r="H68" s="117"/>
      <c r="I68" s="117"/>
      <c r="J68" s="91" t="s">
        <v>551</v>
      </c>
      <c r="K68" s="91">
        <v>44.1</v>
      </c>
      <c r="L68" s="118"/>
      <c r="M68" s="117">
        <f>IF(ISNUMBER(K68/G68),IF(NOT(K68/G68=0),K68/G68, " "), " ")</f>
        <v>6.0743801652892566</v>
      </c>
      <c r="N68" s="115" t="s">
        <v>500</v>
      </c>
    </row>
    <row r="69" spans="1:14" ht="36" x14ac:dyDescent="0.2">
      <c r="A69" s="113">
        <v>43</v>
      </c>
      <c r="B69" s="114">
        <v>121803</v>
      </c>
      <c r="C69" s="89" t="s">
        <v>552</v>
      </c>
      <c r="D69" s="115" t="s">
        <v>497</v>
      </c>
      <c r="E69" s="116">
        <v>0.01</v>
      </c>
      <c r="F69" s="91" t="s">
        <v>553</v>
      </c>
      <c r="G69" s="91">
        <v>2.33</v>
      </c>
      <c r="H69" s="117"/>
      <c r="I69" s="117"/>
      <c r="J69" s="91" t="s">
        <v>554</v>
      </c>
      <c r="K69" s="91">
        <v>8.64</v>
      </c>
      <c r="L69" s="118"/>
      <c r="M69" s="117">
        <f>IF(ISNUMBER(K69/G69),IF(NOT(K69/G69=0),K69/G69, " "), " ")</f>
        <v>3.7081545064377686</v>
      </c>
      <c r="N69" s="115" t="s">
        <v>536</v>
      </c>
    </row>
    <row r="70" spans="1:14" ht="36" x14ac:dyDescent="0.2">
      <c r="A70" s="113">
        <v>44</v>
      </c>
      <c r="B70" s="114">
        <v>150101</v>
      </c>
      <c r="C70" s="89" t="s">
        <v>555</v>
      </c>
      <c r="D70" s="115" t="s">
        <v>497</v>
      </c>
      <c r="E70" s="116">
        <v>0.13</v>
      </c>
      <c r="F70" s="91" t="s">
        <v>556</v>
      </c>
      <c r="G70" s="91">
        <v>16.86</v>
      </c>
      <c r="H70" s="117"/>
      <c r="I70" s="117"/>
      <c r="J70" s="91" t="s">
        <v>557</v>
      </c>
      <c r="K70" s="91">
        <v>105.56</v>
      </c>
      <c r="L70" s="118"/>
      <c r="M70" s="117">
        <f>IF(ISNUMBER(K70/G70),IF(NOT(K70/G70=0),K70/G70, " "), " ")</f>
        <v>6.2609727164887312</v>
      </c>
      <c r="N70" s="115" t="s">
        <v>500</v>
      </c>
    </row>
    <row r="71" spans="1:14" ht="36" x14ac:dyDescent="0.2">
      <c r="A71" s="113">
        <v>45</v>
      </c>
      <c r="B71" s="114">
        <v>150202</v>
      </c>
      <c r="C71" s="89" t="s">
        <v>558</v>
      </c>
      <c r="D71" s="115" t="s">
        <v>497</v>
      </c>
      <c r="E71" s="116">
        <v>0.06</v>
      </c>
      <c r="F71" s="91" t="s">
        <v>559</v>
      </c>
      <c r="G71" s="91">
        <v>6.74</v>
      </c>
      <c r="H71" s="117"/>
      <c r="I71" s="117"/>
      <c r="J71" s="91" t="s">
        <v>560</v>
      </c>
      <c r="K71" s="91">
        <v>43.44</v>
      </c>
      <c r="L71" s="118"/>
      <c r="M71" s="117">
        <f>IF(ISNUMBER(K71/G71),IF(NOT(K71/G71=0),K71/G71, " "), " ")</f>
        <v>6.4451038575667647</v>
      </c>
      <c r="N71" s="115" t="s">
        <v>500</v>
      </c>
    </row>
    <row r="72" spans="1:14" ht="36" x14ac:dyDescent="0.2">
      <c r="A72" s="113">
        <v>46</v>
      </c>
      <c r="B72" s="114">
        <v>150701</v>
      </c>
      <c r="C72" s="89" t="s">
        <v>561</v>
      </c>
      <c r="D72" s="115" t="s">
        <v>497</v>
      </c>
      <c r="E72" s="116">
        <v>0.14000000000000001</v>
      </c>
      <c r="F72" s="91" t="s">
        <v>562</v>
      </c>
      <c r="G72" s="91">
        <v>18.13</v>
      </c>
      <c r="H72" s="117"/>
      <c r="I72" s="117"/>
      <c r="J72" s="91" t="s">
        <v>563</v>
      </c>
      <c r="K72" s="91">
        <v>108.5</v>
      </c>
      <c r="L72" s="118"/>
      <c r="M72" s="117">
        <f>IF(ISNUMBER(K72/G72),IF(NOT(K72/G72=0),K72/G72, " "), " ")</f>
        <v>5.9845559845559846</v>
      </c>
      <c r="N72" s="115" t="s">
        <v>500</v>
      </c>
    </row>
    <row r="73" spans="1:14" ht="36" x14ac:dyDescent="0.2">
      <c r="A73" s="113">
        <v>47</v>
      </c>
      <c r="B73" s="114">
        <v>150703</v>
      </c>
      <c r="C73" s="89" t="s">
        <v>564</v>
      </c>
      <c r="D73" s="115" t="s">
        <v>497</v>
      </c>
      <c r="E73" s="116">
        <v>0.22</v>
      </c>
      <c r="F73" s="91" t="s">
        <v>565</v>
      </c>
      <c r="G73" s="91">
        <v>48.95</v>
      </c>
      <c r="H73" s="117"/>
      <c r="I73" s="117"/>
      <c r="J73" s="91" t="s">
        <v>566</v>
      </c>
      <c r="K73" s="91">
        <v>270.38</v>
      </c>
      <c r="L73" s="118"/>
      <c r="M73" s="117">
        <f>IF(ISNUMBER(K73/G73),IF(NOT(K73/G73=0),K73/G73, " "), " ")</f>
        <v>5.5235955056179771</v>
      </c>
      <c r="N73" s="115" t="s">
        <v>500</v>
      </c>
    </row>
    <row r="74" spans="1:14" ht="36" x14ac:dyDescent="0.2">
      <c r="A74" s="113">
        <v>48</v>
      </c>
      <c r="B74" s="114">
        <v>152301</v>
      </c>
      <c r="C74" s="89" t="s">
        <v>567</v>
      </c>
      <c r="D74" s="115" t="s">
        <v>497</v>
      </c>
      <c r="E74" s="116">
        <v>0.7</v>
      </c>
      <c r="F74" s="91" t="s">
        <v>568</v>
      </c>
      <c r="G74" s="91">
        <v>35</v>
      </c>
      <c r="H74" s="117"/>
      <c r="I74" s="117"/>
      <c r="J74" s="91" t="s">
        <v>569</v>
      </c>
      <c r="K74" s="91">
        <v>252.53</v>
      </c>
      <c r="L74" s="118"/>
      <c r="M74" s="117">
        <f>IF(ISNUMBER(K74/G74),IF(NOT(K74/G74=0),K74/G74, " "), " ")</f>
        <v>7.2151428571428573</v>
      </c>
      <c r="N74" s="115" t="s">
        <v>536</v>
      </c>
    </row>
    <row r="75" spans="1:14" ht="36" x14ac:dyDescent="0.2">
      <c r="A75" s="113">
        <v>49</v>
      </c>
      <c r="B75" s="114">
        <v>170300</v>
      </c>
      <c r="C75" s="89" t="s">
        <v>570</v>
      </c>
      <c r="D75" s="115" t="s">
        <v>497</v>
      </c>
      <c r="E75" s="116">
        <v>0.03</v>
      </c>
      <c r="F75" s="91" t="s">
        <v>571</v>
      </c>
      <c r="G75" s="91">
        <v>3.18</v>
      </c>
      <c r="H75" s="117"/>
      <c r="I75" s="117"/>
      <c r="J75" s="91" t="s">
        <v>572</v>
      </c>
      <c r="K75" s="91">
        <v>18.18</v>
      </c>
      <c r="L75" s="118"/>
      <c r="M75" s="117">
        <f>IF(ISNUMBER(K75/G75),IF(NOT(K75/G75=0),K75/G75, " "), " ")</f>
        <v>5.7169811320754711</v>
      </c>
      <c r="N75" s="115" t="s">
        <v>536</v>
      </c>
    </row>
    <row r="76" spans="1:14" ht="36" x14ac:dyDescent="0.2">
      <c r="A76" s="113">
        <v>50</v>
      </c>
      <c r="B76" s="114">
        <v>170602</v>
      </c>
      <c r="C76" s="89" t="s">
        <v>573</v>
      </c>
      <c r="D76" s="115" t="s">
        <v>497</v>
      </c>
      <c r="E76" s="116">
        <v>0.03</v>
      </c>
      <c r="F76" s="91" t="s">
        <v>574</v>
      </c>
      <c r="G76" s="91">
        <v>1.27</v>
      </c>
      <c r="H76" s="117"/>
      <c r="I76" s="117"/>
      <c r="J76" s="91" t="s">
        <v>575</v>
      </c>
      <c r="K76" s="91">
        <v>5.16</v>
      </c>
      <c r="L76" s="118"/>
      <c r="M76" s="117">
        <f>IF(ISNUMBER(K76/G76),IF(NOT(K76/G76=0),K76/G76, " "), " ")</f>
        <v>4.0629921259842519</v>
      </c>
      <c r="N76" s="115" t="s">
        <v>500</v>
      </c>
    </row>
    <row r="77" spans="1:14" ht="36" x14ac:dyDescent="0.2">
      <c r="A77" s="113">
        <v>51</v>
      </c>
      <c r="B77" s="114">
        <v>171000</v>
      </c>
      <c r="C77" s="89" t="s">
        <v>576</v>
      </c>
      <c r="D77" s="115" t="s">
        <v>497</v>
      </c>
      <c r="E77" s="116">
        <v>0.03</v>
      </c>
      <c r="F77" s="91" t="s">
        <v>577</v>
      </c>
      <c r="G77" s="91">
        <v>4.6399999999999997</v>
      </c>
      <c r="H77" s="117"/>
      <c r="I77" s="117"/>
      <c r="J77" s="91" t="s">
        <v>578</v>
      </c>
      <c r="K77" s="91">
        <v>27.58</v>
      </c>
      <c r="L77" s="118"/>
      <c r="M77" s="117">
        <f>IF(ISNUMBER(K77/G77),IF(NOT(K77/G77=0),K77/G77, " "), " ")</f>
        <v>5.943965517241379</v>
      </c>
      <c r="N77" s="115" t="s">
        <v>536</v>
      </c>
    </row>
    <row r="78" spans="1:14" ht="36" x14ac:dyDescent="0.2">
      <c r="A78" s="113">
        <v>52</v>
      </c>
      <c r="B78" s="114">
        <v>310102</v>
      </c>
      <c r="C78" s="89" t="s">
        <v>579</v>
      </c>
      <c r="D78" s="115" t="s">
        <v>497</v>
      </c>
      <c r="E78" s="116">
        <v>183.82</v>
      </c>
      <c r="F78" s="91" t="s">
        <v>580</v>
      </c>
      <c r="G78" s="91">
        <v>1290.42</v>
      </c>
      <c r="H78" s="117"/>
      <c r="I78" s="117"/>
      <c r="J78" s="91" t="s">
        <v>581</v>
      </c>
      <c r="K78" s="91">
        <v>6996.19</v>
      </c>
      <c r="L78" s="118"/>
      <c r="M78" s="117">
        <f>IF(ISNUMBER(K78/G78),IF(NOT(K78/G78=0),K78/G78, " "), " ")</f>
        <v>5.4216379163373158</v>
      </c>
      <c r="N78" s="115" t="s">
        <v>536</v>
      </c>
    </row>
    <row r="79" spans="1:14" ht="36" x14ac:dyDescent="0.2">
      <c r="A79" s="113">
        <v>53</v>
      </c>
      <c r="B79" s="114">
        <v>330301</v>
      </c>
      <c r="C79" s="89" t="s">
        <v>582</v>
      </c>
      <c r="D79" s="115" t="s">
        <v>497</v>
      </c>
      <c r="E79" s="116">
        <v>0.73</v>
      </c>
      <c r="F79" s="91" t="s">
        <v>583</v>
      </c>
      <c r="G79" s="91">
        <v>1.36</v>
      </c>
      <c r="H79" s="117"/>
      <c r="I79" s="117"/>
      <c r="J79" s="91" t="s">
        <v>584</v>
      </c>
      <c r="K79" s="91">
        <v>7.3</v>
      </c>
      <c r="L79" s="118"/>
      <c r="M79" s="117">
        <f>IF(ISNUMBER(K79/G79),IF(NOT(K79/G79=0),K79/G79, " "), " ")</f>
        <v>5.367647058823529</v>
      </c>
      <c r="N79" s="115" t="s">
        <v>500</v>
      </c>
    </row>
    <row r="80" spans="1:14" ht="36" x14ac:dyDescent="0.2">
      <c r="A80" s="113">
        <v>54</v>
      </c>
      <c r="B80" s="114">
        <v>331100</v>
      </c>
      <c r="C80" s="89" t="s">
        <v>585</v>
      </c>
      <c r="D80" s="115" t="s">
        <v>497</v>
      </c>
      <c r="E80" s="116">
        <v>10.11</v>
      </c>
      <c r="F80" s="91" t="s">
        <v>586</v>
      </c>
      <c r="G80" s="91">
        <v>7.58</v>
      </c>
      <c r="H80" s="117"/>
      <c r="I80" s="117"/>
      <c r="J80" s="91" t="s">
        <v>512</v>
      </c>
      <c r="K80" s="91">
        <v>50.55</v>
      </c>
      <c r="L80" s="118"/>
      <c r="M80" s="117">
        <f>IF(ISNUMBER(K80/G80),IF(NOT(K80/G80=0),K80/G80, " "), " ")</f>
        <v>6.6688654353562002</v>
      </c>
      <c r="N80" s="115" t="s">
        <v>587</v>
      </c>
    </row>
    <row r="81" spans="1:14" ht="36" x14ac:dyDescent="0.2">
      <c r="A81" s="113">
        <v>55</v>
      </c>
      <c r="B81" s="114">
        <v>392200</v>
      </c>
      <c r="C81" s="89" t="s">
        <v>588</v>
      </c>
      <c r="D81" s="115" t="s">
        <v>497</v>
      </c>
      <c r="E81" s="116">
        <v>2.2000000000000002</v>
      </c>
      <c r="F81" s="91" t="s">
        <v>589</v>
      </c>
      <c r="G81" s="91">
        <v>28.99</v>
      </c>
      <c r="H81" s="117"/>
      <c r="I81" s="117"/>
      <c r="J81" s="91" t="s">
        <v>590</v>
      </c>
      <c r="K81" s="91">
        <v>99.99</v>
      </c>
      <c r="L81" s="118"/>
      <c r="M81" s="117">
        <f>IF(ISNUMBER(K81/G81),IF(NOT(K81/G81=0),K81/G81, " "), " ")</f>
        <v>3.4491203863401174</v>
      </c>
      <c r="N81" s="115" t="s">
        <v>536</v>
      </c>
    </row>
    <row r="82" spans="1:14" ht="36" x14ac:dyDescent="0.2">
      <c r="A82" s="113">
        <v>56</v>
      </c>
      <c r="B82" s="114">
        <v>392255</v>
      </c>
      <c r="C82" s="89" t="s">
        <v>591</v>
      </c>
      <c r="D82" s="115" t="s">
        <v>497</v>
      </c>
      <c r="E82" s="116">
        <v>2.2000000000000002</v>
      </c>
      <c r="F82" s="91" t="s">
        <v>592</v>
      </c>
      <c r="G82" s="91">
        <v>43.34</v>
      </c>
      <c r="H82" s="117"/>
      <c r="I82" s="117"/>
      <c r="J82" s="91" t="s">
        <v>593</v>
      </c>
      <c r="K82" s="91">
        <v>117.13</v>
      </c>
      <c r="L82" s="118"/>
      <c r="M82" s="117">
        <f>IF(ISNUMBER(K82/G82),IF(NOT(K82/G82=0),K82/G82, " "), " ")</f>
        <v>2.7025842178126438</v>
      </c>
      <c r="N82" s="115" t="s">
        <v>536</v>
      </c>
    </row>
    <row r="83" spans="1:14" ht="36" x14ac:dyDescent="0.2">
      <c r="A83" s="113">
        <v>57</v>
      </c>
      <c r="B83" s="114">
        <v>394061</v>
      </c>
      <c r="C83" s="89" t="s">
        <v>594</v>
      </c>
      <c r="D83" s="115" t="s">
        <v>497</v>
      </c>
      <c r="E83" s="116">
        <v>0.15</v>
      </c>
      <c r="F83" s="91" t="s">
        <v>595</v>
      </c>
      <c r="G83" s="91">
        <v>10.07</v>
      </c>
      <c r="H83" s="117"/>
      <c r="I83" s="117"/>
      <c r="J83" s="91" t="s">
        <v>596</v>
      </c>
      <c r="K83" s="91">
        <v>16.43</v>
      </c>
      <c r="L83" s="118"/>
      <c r="M83" s="117">
        <f>IF(ISNUMBER(K83/G83),IF(NOT(K83/G83=0),K83/G83, " "), " ")</f>
        <v>1.631578947368421</v>
      </c>
      <c r="N83" s="115" t="s">
        <v>536</v>
      </c>
    </row>
    <row r="84" spans="1:14" ht="48" x14ac:dyDescent="0.2">
      <c r="A84" s="113">
        <v>58</v>
      </c>
      <c r="B84" s="114">
        <v>394100</v>
      </c>
      <c r="C84" s="89" t="s">
        <v>597</v>
      </c>
      <c r="D84" s="115" t="s">
        <v>497</v>
      </c>
      <c r="E84" s="116">
        <v>0.25</v>
      </c>
      <c r="F84" s="91" t="s">
        <v>598</v>
      </c>
      <c r="G84" s="91">
        <v>0.86</v>
      </c>
      <c r="H84" s="117"/>
      <c r="I84" s="117"/>
      <c r="J84" s="91" t="s">
        <v>599</v>
      </c>
      <c r="K84" s="91">
        <v>3.38</v>
      </c>
      <c r="L84" s="118"/>
      <c r="M84" s="117">
        <f>IF(ISNUMBER(K84/G84),IF(NOT(K84/G84=0),K84/G84, " "), " ")</f>
        <v>3.9302325581395348</v>
      </c>
      <c r="N84" s="115" t="s">
        <v>536</v>
      </c>
    </row>
    <row r="85" spans="1:14" ht="48" x14ac:dyDescent="0.2">
      <c r="A85" s="113">
        <v>59</v>
      </c>
      <c r="B85" s="114">
        <v>394101</v>
      </c>
      <c r="C85" s="89" t="s">
        <v>600</v>
      </c>
      <c r="D85" s="115" t="s">
        <v>497</v>
      </c>
      <c r="E85" s="116">
        <v>1.8</v>
      </c>
      <c r="F85" s="91" t="s">
        <v>601</v>
      </c>
      <c r="G85" s="91">
        <v>7.93</v>
      </c>
      <c r="H85" s="117"/>
      <c r="I85" s="117"/>
      <c r="J85" s="91" t="s">
        <v>602</v>
      </c>
      <c r="K85" s="91">
        <v>31.2</v>
      </c>
      <c r="L85" s="118"/>
      <c r="M85" s="117">
        <f>IF(ISNUMBER(K85/G85),IF(NOT(K85/G85=0),K85/G85, " "), " ")</f>
        <v>3.9344262295081966</v>
      </c>
      <c r="N85" s="115" t="s">
        <v>536</v>
      </c>
    </row>
    <row r="86" spans="1:14" ht="36" x14ac:dyDescent="0.2">
      <c r="A86" s="113">
        <v>60</v>
      </c>
      <c r="B86" s="114">
        <v>400001</v>
      </c>
      <c r="C86" s="89" t="s">
        <v>603</v>
      </c>
      <c r="D86" s="115" t="s">
        <v>497</v>
      </c>
      <c r="E86" s="116">
        <v>0.7</v>
      </c>
      <c r="F86" s="91" t="s">
        <v>604</v>
      </c>
      <c r="G86" s="91">
        <v>72.239999999999995</v>
      </c>
      <c r="H86" s="117"/>
      <c r="I86" s="117"/>
      <c r="J86" s="91" t="s">
        <v>542</v>
      </c>
      <c r="K86" s="91">
        <v>435.4</v>
      </c>
      <c r="L86" s="118"/>
      <c r="M86" s="117">
        <f>IF(ISNUMBER(K86/G86),IF(NOT(K86/G86=0),K86/G86, " "), " ")</f>
        <v>6.0271317829457365</v>
      </c>
      <c r="N86" s="115" t="s">
        <v>500</v>
      </c>
    </row>
    <row r="87" spans="1:14" ht="36" x14ac:dyDescent="0.2">
      <c r="A87" s="113">
        <v>61</v>
      </c>
      <c r="B87" s="114">
        <v>400181</v>
      </c>
      <c r="C87" s="89" t="s">
        <v>605</v>
      </c>
      <c r="D87" s="115" t="s">
        <v>497</v>
      </c>
      <c r="E87" s="116">
        <v>0.08</v>
      </c>
      <c r="F87" s="91" t="s">
        <v>606</v>
      </c>
      <c r="G87" s="91">
        <v>1.7</v>
      </c>
      <c r="H87" s="117"/>
      <c r="I87" s="117"/>
      <c r="J87" s="91" t="s">
        <v>607</v>
      </c>
      <c r="K87" s="91">
        <v>3.25</v>
      </c>
      <c r="L87" s="118"/>
      <c r="M87" s="117">
        <f>IF(ISNUMBER(K87/G87),IF(NOT(K87/G87=0),K87/G87, " "), " ")</f>
        <v>1.911764705882353</v>
      </c>
      <c r="N87" s="115" t="s">
        <v>536</v>
      </c>
    </row>
    <row r="88" spans="1:14" ht="36" x14ac:dyDescent="0.2">
      <c r="A88" s="113">
        <v>62</v>
      </c>
      <c r="B88" s="114">
        <v>400311</v>
      </c>
      <c r="C88" s="89" t="s">
        <v>608</v>
      </c>
      <c r="D88" s="115" t="s">
        <v>497</v>
      </c>
      <c r="E88" s="116">
        <v>2.8</v>
      </c>
      <c r="F88" s="91" t="s">
        <v>609</v>
      </c>
      <c r="G88" s="91">
        <v>358.96</v>
      </c>
      <c r="H88" s="117"/>
      <c r="I88" s="117"/>
      <c r="J88" s="91" t="s">
        <v>610</v>
      </c>
      <c r="K88" s="91">
        <v>2443.67</v>
      </c>
      <c r="L88" s="118"/>
      <c r="M88" s="117">
        <f>IF(ISNUMBER(K88/G88),IF(NOT(K88/G88=0),K88/G88, " "), " ")</f>
        <v>6.8076387341207942</v>
      </c>
      <c r="N88" s="115" t="s">
        <v>536</v>
      </c>
    </row>
    <row r="89" spans="1:14" ht="24" x14ac:dyDescent="0.2">
      <c r="A89" s="119"/>
      <c r="B89" s="120" t="s">
        <v>492</v>
      </c>
      <c r="C89" s="121" t="s">
        <v>611</v>
      </c>
      <c r="D89" s="122" t="s">
        <v>494</v>
      </c>
      <c r="E89" s="123"/>
      <c r="F89" s="102" t="s">
        <v>477</v>
      </c>
      <c r="G89" s="102">
        <v>4776</v>
      </c>
      <c r="H89" s="124"/>
      <c r="I89" s="124"/>
      <c r="J89" s="102" t="s">
        <v>477</v>
      </c>
      <c r="K89" s="102">
        <v>28073</v>
      </c>
      <c r="L89" s="125"/>
      <c r="M89" s="124">
        <f>IF(ISNUMBER(K89/G89),IF(NOT(K89/G89=0),K89/G89, " "), " ")</f>
        <v>5.8779313232830823</v>
      </c>
      <c r="N89" s="122"/>
    </row>
    <row r="90" spans="1:14" ht="17.850000000000001" customHeight="1" x14ac:dyDescent="0.2">
      <c r="A90" s="112" t="s">
        <v>612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</row>
    <row r="91" spans="1:14" ht="48" x14ac:dyDescent="0.2">
      <c r="A91" s="113">
        <v>64</v>
      </c>
      <c r="B91" s="114" t="s">
        <v>613</v>
      </c>
      <c r="C91" s="89" t="s">
        <v>614</v>
      </c>
      <c r="D91" s="115" t="s">
        <v>615</v>
      </c>
      <c r="E91" s="116">
        <v>6.3E-3</v>
      </c>
      <c r="F91" s="91" t="s">
        <v>616</v>
      </c>
      <c r="G91" s="91">
        <v>20.92</v>
      </c>
      <c r="H91" s="117">
        <v>19372</v>
      </c>
      <c r="I91" s="117">
        <v>122.05</v>
      </c>
      <c r="J91" s="91" t="s">
        <v>617</v>
      </c>
      <c r="K91" s="91">
        <v>126.3</v>
      </c>
      <c r="L91" s="118"/>
      <c r="M91" s="117">
        <f>IF(ISNUMBER(K91/G91),IF(NOT(K91/G91=0),K91/G91, " "), " ")</f>
        <v>6.0372848948374758</v>
      </c>
      <c r="N91" s="115" t="s">
        <v>618</v>
      </c>
    </row>
    <row r="92" spans="1:14" ht="24" x14ac:dyDescent="0.2">
      <c r="A92" s="113">
        <v>65</v>
      </c>
      <c r="B92" s="114" t="s">
        <v>619</v>
      </c>
      <c r="C92" s="89" t="s">
        <v>620</v>
      </c>
      <c r="D92" s="115" t="s">
        <v>615</v>
      </c>
      <c r="E92" s="116">
        <v>2.3E-3</v>
      </c>
      <c r="F92" s="91" t="s">
        <v>621</v>
      </c>
      <c r="G92" s="91">
        <v>61.71</v>
      </c>
      <c r="H92" s="117">
        <v>113820</v>
      </c>
      <c r="I92" s="117">
        <v>261.77999999999997</v>
      </c>
      <c r="J92" s="91" t="s">
        <v>622</v>
      </c>
      <c r="K92" s="91">
        <v>267.77999999999997</v>
      </c>
      <c r="L92" s="118"/>
      <c r="M92" s="117">
        <f>IF(ISNUMBER(K92/G92),IF(NOT(K92/G92=0),K92/G92, " "), " ")</f>
        <v>4.3393291200777826</v>
      </c>
      <c r="N92" s="115" t="s">
        <v>623</v>
      </c>
    </row>
    <row r="93" spans="1:14" ht="48" x14ac:dyDescent="0.2">
      <c r="A93" s="113">
        <v>66</v>
      </c>
      <c r="B93" s="114" t="s">
        <v>624</v>
      </c>
      <c r="C93" s="89" t="s">
        <v>625</v>
      </c>
      <c r="D93" s="115" t="s">
        <v>615</v>
      </c>
      <c r="E93" s="116">
        <v>1E-4</v>
      </c>
      <c r="F93" s="91" t="s">
        <v>626</v>
      </c>
      <c r="G93" s="91">
        <v>0.78</v>
      </c>
      <c r="H93" s="117">
        <v>60659</v>
      </c>
      <c r="I93" s="117">
        <v>6.07</v>
      </c>
      <c r="J93" s="91" t="s">
        <v>627</v>
      </c>
      <c r="K93" s="91">
        <v>6.22</v>
      </c>
      <c r="L93" s="118"/>
      <c r="M93" s="117">
        <f>IF(ISNUMBER(K93/G93),IF(NOT(K93/G93=0),K93/G93, " "), " ")</f>
        <v>7.9743589743589736</v>
      </c>
      <c r="N93" s="115" t="s">
        <v>628</v>
      </c>
    </row>
    <row r="94" spans="1:14" ht="24" x14ac:dyDescent="0.2">
      <c r="A94" s="113">
        <v>67</v>
      </c>
      <c r="B94" s="114" t="s">
        <v>629</v>
      </c>
      <c r="C94" s="89" t="s">
        <v>630</v>
      </c>
      <c r="D94" s="115" t="s">
        <v>631</v>
      </c>
      <c r="E94" s="116">
        <v>0.26500000000000001</v>
      </c>
      <c r="F94" s="91" t="s">
        <v>632</v>
      </c>
      <c r="G94" s="91">
        <v>1.64</v>
      </c>
      <c r="H94" s="117">
        <v>43.06</v>
      </c>
      <c r="I94" s="117">
        <v>11.42</v>
      </c>
      <c r="J94" s="91" t="s">
        <v>633</v>
      </c>
      <c r="K94" s="91">
        <v>13.17</v>
      </c>
      <c r="L94" s="118"/>
      <c r="M94" s="117">
        <f>IF(ISNUMBER(K94/G94),IF(NOT(K94/G94=0),K94/G94, " "), " ")</f>
        <v>8.0304878048780495</v>
      </c>
      <c r="N94" s="115" t="s">
        <v>634</v>
      </c>
    </row>
    <row r="95" spans="1:14" ht="48" x14ac:dyDescent="0.2">
      <c r="A95" s="113">
        <v>68</v>
      </c>
      <c r="B95" s="114" t="s">
        <v>635</v>
      </c>
      <c r="C95" s="89" t="s">
        <v>636</v>
      </c>
      <c r="D95" s="115" t="s">
        <v>615</v>
      </c>
      <c r="E95" s="116">
        <v>4.4000000000000003E-3</v>
      </c>
      <c r="F95" s="91" t="s">
        <v>637</v>
      </c>
      <c r="G95" s="91">
        <v>44.84</v>
      </c>
      <c r="H95" s="117">
        <v>72231</v>
      </c>
      <c r="I95" s="117">
        <v>317.82</v>
      </c>
      <c r="J95" s="91" t="s">
        <v>638</v>
      </c>
      <c r="K95" s="91">
        <v>325.56</v>
      </c>
      <c r="L95" s="118"/>
      <c r="M95" s="117">
        <f>IF(ISNUMBER(K95/G95),IF(NOT(K95/G95=0),K95/G95, " "), " ")</f>
        <v>7.2604817127564667</v>
      </c>
      <c r="N95" s="115" t="s">
        <v>639</v>
      </c>
    </row>
    <row r="96" spans="1:14" ht="48" x14ac:dyDescent="0.2">
      <c r="A96" s="113">
        <v>69</v>
      </c>
      <c r="B96" s="114" t="s">
        <v>640</v>
      </c>
      <c r="C96" s="89" t="s">
        <v>641</v>
      </c>
      <c r="D96" s="115" t="s">
        <v>642</v>
      </c>
      <c r="E96" s="116">
        <v>1.8755999999999999</v>
      </c>
      <c r="F96" s="91" t="s">
        <v>643</v>
      </c>
      <c r="G96" s="91">
        <v>43.54</v>
      </c>
      <c r="H96" s="117">
        <v>98.57</v>
      </c>
      <c r="I96" s="117">
        <v>184.88</v>
      </c>
      <c r="J96" s="91" t="s">
        <v>644</v>
      </c>
      <c r="K96" s="91">
        <v>189.26</v>
      </c>
      <c r="L96" s="118"/>
      <c r="M96" s="117">
        <f>IF(ISNUMBER(K96/G96),IF(NOT(K96/G96=0),K96/G96, " "), " ")</f>
        <v>4.3468075333027096</v>
      </c>
      <c r="N96" s="115" t="s">
        <v>645</v>
      </c>
    </row>
    <row r="97" spans="1:14" ht="24" x14ac:dyDescent="0.2">
      <c r="A97" s="113">
        <v>70</v>
      </c>
      <c r="B97" s="114" t="s">
        <v>646</v>
      </c>
      <c r="C97" s="89" t="s">
        <v>647</v>
      </c>
      <c r="D97" s="115" t="s">
        <v>615</v>
      </c>
      <c r="E97" s="116">
        <v>2.9999999999999997E-4</v>
      </c>
      <c r="F97" s="91" t="s">
        <v>648</v>
      </c>
      <c r="G97" s="91">
        <v>3.11</v>
      </c>
      <c r="H97" s="117">
        <v>50759.18</v>
      </c>
      <c r="I97" s="117">
        <v>15.23</v>
      </c>
      <c r="J97" s="91" t="s">
        <v>649</v>
      </c>
      <c r="K97" s="91">
        <v>15.66</v>
      </c>
      <c r="L97" s="118"/>
      <c r="M97" s="117">
        <f>IF(ISNUMBER(K97/G97),IF(NOT(K97/G97=0),K97/G97, " "), " ")</f>
        <v>5.035369774919614</v>
      </c>
      <c r="N97" s="115" t="s">
        <v>650</v>
      </c>
    </row>
    <row r="98" spans="1:14" ht="24" x14ac:dyDescent="0.2">
      <c r="A98" s="113">
        <v>71</v>
      </c>
      <c r="B98" s="114" t="s">
        <v>651</v>
      </c>
      <c r="C98" s="89" t="s">
        <v>652</v>
      </c>
      <c r="D98" s="115" t="s">
        <v>615</v>
      </c>
      <c r="E98" s="116">
        <v>4.0000000000000002E-4</v>
      </c>
      <c r="F98" s="91" t="s">
        <v>653</v>
      </c>
      <c r="G98" s="91">
        <v>4.5999999999999996</v>
      </c>
      <c r="H98" s="117">
        <v>82354.59</v>
      </c>
      <c r="I98" s="117">
        <v>32.94</v>
      </c>
      <c r="J98" s="91" t="s">
        <v>654</v>
      </c>
      <c r="K98" s="91">
        <v>33.74</v>
      </c>
      <c r="L98" s="118"/>
      <c r="M98" s="117">
        <f>IF(ISNUMBER(K98/G98),IF(NOT(K98/G98=0),K98/G98, " "), " ")</f>
        <v>7.3347826086956536</v>
      </c>
      <c r="N98" s="115" t="s">
        <v>655</v>
      </c>
    </row>
    <row r="99" spans="1:14" ht="24" x14ac:dyDescent="0.2">
      <c r="A99" s="113">
        <v>72</v>
      </c>
      <c r="B99" s="114" t="s">
        <v>656</v>
      </c>
      <c r="C99" s="89" t="s">
        <v>657</v>
      </c>
      <c r="D99" s="115" t="s">
        <v>615</v>
      </c>
      <c r="E99" s="116">
        <v>1E-4</v>
      </c>
      <c r="F99" s="91" t="s">
        <v>653</v>
      </c>
      <c r="G99" s="91">
        <v>1.1499999999999999</v>
      </c>
      <c r="H99" s="117">
        <v>82354.59</v>
      </c>
      <c r="I99" s="117">
        <v>8.24</v>
      </c>
      <c r="J99" s="91" t="s">
        <v>654</v>
      </c>
      <c r="K99" s="91">
        <v>8.43</v>
      </c>
      <c r="L99" s="118"/>
      <c r="M99" s="117">
        <f>IF(ISNUMBER(K99/G99),IF(NOT(K99/G99=0),K99/G99, " "), " ")</f>
        <v>7.3304347826086964</v>
      </c>
      <c r="N99" s="115" t="s">
        <v>655</v>
      </c>
    </row>
    <row r="100" spans="1:14" ht="24" x14ac:dyDescent="0.2">
      <c r="A100" s="113">
        <v>73</v>
      </c>
      <c r="B100" s="114" t="s">
        <v>658</v>
      </c>
      <c r="C100" s="89" t="s">
        <v>659</v>
      </c>
      <c r="D100" s="115" t="s">
        <v>615</v>
      </c>
      <c r="E100" s="116">
        <v>2.9999999999999997E-4</v>
      </c>
      <c r="F100" s="91" t="s">
        <v>660</v>
      </c>
      <c r="G100" s="91">
        <v>3.2</v>
      </c>
      <c r="H100" s="117">
        <v>82118.31</v>
      </c>
      <c r="I100" s="117">
        <v>24.64</v>
      </c>
      <c r="J100" s="91" t="s">
        <v>661</v>
      </c>
      <c r="K100" s="91">
        <v>25.23</v>
      </c>
      <c r="L100" s="118"/>
      <c r="M100" s="117">
        <f>IF(ISNUMBER(K100/G100),IF(NOT(K100/G100=0),K100/G100, " "), " ")</f>
        <v>7.8843749999999995</v>
      </c>
      <c r="N100" s="115" t="s">
        <v>662</v>
      </c>
    </row>
    <row r="101" spans="1:14" ht="24" x14ac:dyDescent="0.2">
      <c r="A101" s="113">
        <v>74</v>
      </c>
      <c r="B101" s="114" t="s">
        <v>663</v>
      </c>
      <c r="C101" s="89" t="s">
        <v>664</v>
      </c>
      <c r="D101" s="115" t="s">
        <v>615</v>
      </c>
      <c r="E101" s="116">
        <v>1E-4</v>
      </c>
      <c r="F101" s="91" t="s">
        <v>660</v>
      </c>
      <c r="G101" s="91">
        <v>1.07</v>
      </c>
      <c r="H101" s="117">
        <v>81239.55</v>
      </c>
      <c r="I101" s="117">
        <v>8.1199999999999992</v>
      </c>
      <c r="J101" s="91" t="s">
        <v>665</v>
      </c>
      <c r="K101" s="91">
        <v>8.32</v>
      </c>
      <c r="L101" s="118"/>
      <c r="M101" s="117">
        <f>IF(ISNUMBER(K101/G101),IF(NOT(K101/G101=0),K101/G101, " "), " ")</f>
        <v>7.7757009345794392</v>
      </c>
      <c r="N101" s="115" t="s">
        <v>666</v>
      </c>
    </row>
    <row r="102" spans="1:14" ht="24" x14ac:dyDescent="0.2">
      <c r="A102" s="113">
        <v>75</v>
      </c>
      <c r="B102" s="114" t="s">
        <v>667</v>
      </c>
      <c r="C102" s="89" t="s">
        <v>668</v>
      </c>
      <c r="D102" s="115" t="s">
        <v>615</v>
      </c>
      <c r="E102" s="116">
        <v>5.0000000000000001E-4</v>
      </c>
      <c r="F102" s="91" t="s">
        <v>660</v>
      </c>
      <c r="G102" s="91">
        <v>5.33</v>
      </c>
      <c r="H102" s="117">
        <v>81239.55</v>
      </c>
      <c r="I102" s="117">
        <v>40.619999999999997</v>
      </c>
      <c r="J102" s="91" t="s">
        <v>665</v>
      </c>
      <c r="K102" s="91">
        <v>41.6</v>
      </c>
      <c r="L102" s="118"/>
      <c r="M102" s="117">
        <f>IF(ISNUMBER(K102/G102),IF(NOT(K102/G102=0),K102/G102, " "), " ")</f>
        <v>7.8048780487804876</v>
      </c>
      <c r="N102" s="115" t="s">
        <v>666</v>
      </c>
    </row>
    <row r="103" spans="1:14" ht="24" x14ac:dyDescent="0.2">
      <c r="A103" s="113">
        <v>76</v>
      </c>
      <c r="B103" s="114" t="s">
        <v>669</v>
      </c>
      <c r="C103" s="89" t="s">
        <v>670</v>
      </c>
      <c r="D103" s="115" t="s">
        <v>615</v>
      </c>
      <c r="E103" s="116">
        <v>1E-4</v>
      </c>
      <c r="F103" s="91" t="s">
        <v>660</v>
      </c>
      <c r="G103" s="91">
        <v>1.07</v>
      </c>
      <c r="H103" s="117">
        <v>81239.55</v>
      </c>
      <c r="I103" s="117">
        <v>8.1199999999999992</v>
      </c>
      <c r="J103" s="91" t="s">
        <v>665</v>
      </c>
      <c r="K103" s="91">
        <v>8.32</v>
      </c>
      <c r="L103" s="118"/>
      <c r="M103" s="117">
        <f>IF(ISNUMBER(K103/G103),IF(NOT(K103/G103=0),K103/G103, " "), " ")</f>
        <v>7.7757009345794392</v>
      </c>
      <c r="N103" s="115" t="s">
        <v>666</v>
      </c>
    </row>
    <row r="104" spans="1:14" ht="48" x14ac:dyDescent="0.2">
      <c r="A104" s="113">
        <v>77</v>
      </c>
      <c r="B104" s="114" t="s">
        <v>671</v>
      </c>
      <c r="C104" s="89" t="s">
        <v>672</v>
      </c>
      <c r="D104" s="115" t="s">
        <v>642</v>
      </c>
      <c r="E104" s="116">
        <v>1.2200000000000001E-2</v>
      </c>
      <c r="F104" s="91" t="s">
        <v>673</v>
      </c>
      <c r="G104" s="91">
        <v>0.52</v>
      </c>
      <c r="H104" s="117">
        <v>315.05</v>
      </c>
      <c r="I104" s="117">
        <v>3.84</v>
      </c>
      <c r="J104" s="91" t="s">
        <v>674</v>
      </c>
      <c r="K104" s="91">
        <v>3.93</v>
      </c>
      <c r="L104" s="118"/>
      <c r="M104" s="117">
        <f>IF(ISNUMBER(K104/G104),IF(NOT(K104/G104=0),K104/G104, " "), " ")</f>
        <v>7.5576923076923075</v>
      </c>
      <c r="N104" s="115" t="s">
        <v>675</v>
      </c>
    </row>
    <row r="105" spans="1:14" ht="60" x14ac:dyDescent="0.2">
      <c r="A105" s="113">
        <v>78</v>
      </c>
      <c r="B105" s="114" t="s">
        <v>676</v>
      </c>
      <c r="C105" s="89" t="s">
        <v>677</v>
      </c>
      <c r="D105" s="115" t="s">
        <v>642</v>
      </c>
      <c r="E105" s="116">
        <v>4.7100000000000003E-2</v>
      </c>
      <c r="F105" s="91" t="s">
        <v>678</v>
      </c>
      <c r="G105" s="91">
        <v>1.07</v>
      </c>
      <c r="H105" s="117">
        <v>116.64</v>
      </c>
      <c r="I105" s="117">
        <v>5.49</v>
      </c>
      <c r="J105" s="91" t="s">
        <v>679</v>
      </c>
      <c r="K105" s="91">
        <v>5.62</v>
      </c>
      <c r="L105" s="118"/>
      <c r="M105" s="117">
        <f>IF(ISNUMBER(K105/G105),IF(NOT(K105/G105=0),K105/G105, " "), " ")</f>
        <v>5.2523364485981308</v>
      </c>
      <c r="N105" s="115" t="s">
        <v>680</v>
      </c>
    </row>
    <row r="106" spans="1:14" ht="48" x14ac:dyDescent="0.2">
      <c r="A106" s="113">
        <v>79</v>
      </c>
      <c r="B106" s="114" t="s">
        <v>681</v>
      </c>
      <c r="C106" s="89" t="s">
        <v>682</v>
      </c>
      <c r="D106" s="115" t="s">
        <v>615</v>
      </c>
      <c r="E106" s="116">
        <v>2.9999999999999997E-4</v>
      </c>
      <c r="F106" s="91" t="s">
        <v>683</v>
      </c>
      <c r="G106" s="91">
        <v>5.19</v>
      </c>
      <c r="H106" s="117">
        <v>71640</v>
      </c>
      <c r="I106" s="117">
        <v>21.49</v>
      </c>
      <c r="J106" s="91" t="s">
        <v>684</v>
      </c>
      <c r="K106" s="91">
        <v>22.02</v>
      </c>
      <c r="L106" s="118"/>
      <c r="M106" s="117">
        <f>IF(ISNUMBER(K106/G106),IF(NOT(K106/G106=0),K106/G106, " "), " ")</f>
        <v>4.2427745664739884</v>
      </c>
      <c r="N106" s="115" t="s">
        <v>685</v>
      </c>
    </row>
    <row r="107" spans="1:14" ht="48" x14ac:dyDescent="0.2">
      <c r="A107" s="113">
        <v>80</v>
      </c>
      <c r="B107" s="114" t="s">
        <v>686</v>
      </c>
      <c r="C107" s="89" t="s">
        <v>687</v>
      </c>
      <c r="D107" s="115" t="s">
        <v>615</v>
      </c>
      <c r="E107" s="116">
        <v>1E-4</v>
      </c>
      <c r="F107" s="91" t="s">
        <v>688</v>
      </c>
      <c r="G107" s="91">
        <v>0.92</v>
      </c>
      <c r="H107" s="117">
        <v>52312</v>
      </c>
      <c r="I107" s="117">
        <v>5.23</v>
      </c>
      <c r="J107" s="91" t="s">
        <v>689</v>
      </c>
      <c r="K107" s="91">
        <v>5.37</v>
      </c>
      <c r="L107" s="118"/>
      <c r="M107" s="117">
        <f>IF(ISNUMBER(K107/G107),IF(NOT(K107/G107=0),K107/G107, " "), " ")</f>
        <v>5.8369565217391299</v>
      </c>
      <c r="N107" s="115" t="s">
        <v>690</v>
      </c>
    </row>
    <row r="108" spans="1:14" ht="24" x14ac:dyDescent="0.2">
      <c r="A108" s="113">
        <v>81</v>
      </c>
      <c r="B108" s="114" t="s">
        <v>691</v>
      </c>
      <c r="C108" s="89" t="s">
        <v>692</v>
      </c>
      <c r="D108" s="115" t="s">
        <v>642</v>
      </c>
      <c r="E108" s="116">
        <v>1.2200000000000001E-2</v>
      </c>
      <c r="F108" s="91" t="s">
        <v>693</v>
      </c>
      <c r="G108" s="91">
        <v>0.37</v>
      </c>
      <c r="H108" s="117">
        <v>70.83</v>
      </c>
      <c r="I108" s="117">
        <v>0.86</v>
      </c>
      <c r="J108" s="91" t="s">
        <v>694</v>
      </c>
      <c r="K108" s="91">
        <v>0.89</v>
      </c>
      <c r="L108" s="118"/>
      <c r="M108" s="117">
        <f>IF(ISNUMBER(K108/G108),IF(NOT(K108/G108=0),K108/G108, " "), " ")</f>
        <v>2.4054054054054053</v>
      </c>
      <c r="N108" s="115" t="s">
        <v>695</v>
      </c>
    </row>
    <row r="109" spans="1:14" ht="24" x14ac:dyDescent="0.2">
      <c r="A109" s="113">
        <v>82</v>
      </c>
      <c r="B109" s="114" t="s">
        <v>696</v>
      </c>
      <c r="C109" s="89" t="s">
        <v>697</v>
      </c>
      <c r="D109" s="115" t="s">
        <v>642</v>
      </c>
      <c r="E109" s="116">
        <v>2.3999999999999998E-3</v>
      </c>
      <c r="F109" s="91" t="s">
        <v>698</v>
      </c>
      <c r="G109" s="91">
        <v>0.25</v>
      </c>
      <c r="H109" s="117">
        <v>152.08000000000001</v>
      </c>
      <c r="I109" s="117">
        <v>0.37</v>
      </c>
      <c r="J109" s="91" t="s">
        <v>699</v>
      </c>
      <c r="K109" s="91">
        <v>0.37</v>
      </c>
      <c r="L109" s="118"/>
      <c r="M109" s="117">
        <f>IF(ISNUMBER(K109/G109),IF(NOT(K109/G109=0),K109/G109, " "), " ")</f>
        <v>1.48</v>
      </c>
      <c r="N109" s="115" t="s">
        <v>700</v>
      </c>
    </row>
    <row r="110" spans="1:14" ht="48" x14ac:dyDescent="0.2">
      <c r="A110" s="113">
        <v>83</v>
      </c>
      <c r="B110" s="114" t="s">
        <v>701</v>
      </c>
      <c r="C110" s="89" t="s">
        <v>702</v>
      </c>
      <c r="D110" s="115" t="s">
        <v>703</v>
      </c>
      <c r="E110" s="116">
        <v>1.2</v>
      </c>
      <c r="F110" s="91" t="s">
        <v>704</v>
      </c>
      <c r="G110" s="91">
        <v>9.9600000000000009</v>
      </c>
      <c r="H110" s="117">
        <v>20.52</v>
      </c>
      <c r="I110" s="117">
        <v>24.62</v>
      </c>
      <c r="J110" s="91" t="s">
        <v>705</v>
      </c>
      <c r="K110" s="91">
        <v>25.1</v>
      </c>
      <c r="L110" s="118"/>
      <c r="M110" s="117">
        <f>IF(ISNUMBER(K110/G110),IF(NOT(K110/G110=0),K110/G110, " "), " ")</f>
        <v>2.5200803212851404</v>
      </c>
      <c r="N110" s="115" t="s">
        <v>675</v>
      </c>
    </row>
    <row r="111" spans="1:14" ht="24" x14ac:dyDescent="0.2">
      <c r="A111" s="113">
        <v>84</v>
      </c>
      <c r="B111" s="114" t="s">
        <v>706</v>
      </c>
      <c r="C111" s="89" t="s">
        <v>707</v>
      </c>
      <c r="D111" s="115" t="s">
        <v>642</v>
      </c>
      <c r="E111" s="116">
        <v>3.5569999999999999</v>
      </c>
      <c r="F111" s="91" t="s">
        <v>708</v>
      </c>
      <c r="G111" s="91">
        <v>34.86</v>
      </c>
      <c r="H111" s="117">
        <v>34.79</v>
      </c>
      <c r="I111" s="117">
        <v>123.75</v>
      </c>
      <c r="J111" s="91" t="s">
        <v>709</v>
      </c>
      <c r="K111" s="91">
        <v>140.47</v>
      </c>
      <c r="L111" s="118"/>
      <c r="M111" s="117">
        <f>IF(ISNUMBER(K111/G111),IF(NOT(K111/G111=0),K111/G111, " "), " ")</f>
        <v>4.0295467584624207</v>
      </c>
      <c r="N111" s="115" t="s">
        <v>710</v>
      </c>
    </row>
    <row r="112" spans="1:14" ht="36" x14ac:dyDescent="0.2">
      <c r="A112" s="113">
        <v>85</v>
      </c>
      <c r="B112" s="114" t="s">
        <v>711</v>
      </c>
      <c r="C112" s="89" t="s">
        <v>712</v>
      </c>
      <c r="D112" s="115" t="s">
        <v>713</v>
      </c>
      <c r="E112" s="116">
        <v>1.4616</v>
      </c>
      <c r="F112" s="91" t="s">
        <v>714</v>
      </c>
      <c r="G112" s="91">
        <v>99.25</v>
      </c>
      <c r="H112" s="117">
        <v>205.44</v>
      </c>
      <c r="I112" s="117">
        <v>300.26</v>
      </c>
      <c r="J112" s="91" t="s">
        <v>715</v>
      </c>
      <c r="K112" s="91">
        <v>307.17</v>
      </c>
      <c r="L112" s="118"/>
      <c r="M112" s="117">
        <f>IF(ISNUMBER(K112/G112),IF(NOT(K112/G112=0),K112/G112, " "), " ")</f>
        <v>3.094911838790932</v>
      </c>
      <c r="N112" s="115" t="s">
        <v>716</v>
      </c>
    </row>
    <row r="113" spans="1:14" ht="60" x14ac:dyDescent="0.2">
      <c r="A113" s="113">
        <v>86</v>
      </c>
      <c r="B113" s="114" t="s">
        <v>717</v>
      </c>
      <c r="C113" s="89" t="s">
        <v>718</v>
      </c>
      <c r="D113" s="115" t="s">
        <v>719</v>
      </c>
      <c r="E113" s="116">
        <v>1.2E-2</v>
      </c>
      <c r="F113" s="91" t="s">
        <v>720</v>
      </c>
      <c r="G113" s="91">
        <v>0.3</v>
      </c>
      <c r="H113" s="117">
        <v>132.30000000000001</v>
      </c>
      <c r="I113" s="117">
        <v>1.59</v>
      </c>
      <c r="J113" s="91" t="s">
        <v>721</v>
      </c>
      <c r="K113" s="91">
        <v>1.62</v>
      </c>
      <c r="L113" s="118"/>
      <c r="M113" s="117">
        <f>IF(ISNUMBER(K113/G113),IF(NOT(K113/G113=0),K113/G113, " "), " ")</f>
        <v>5.4</v>
      </c>
      <c r="N113" s="115" t="s">
        <v>722</v>
      </c>
    </row>
    <row r="114" spans="1:14" ht="60" x14ac:dyDescent="0.2">
      <c r="A114" s="113">
        <v>87</v>
      </c>
      <c r="B114" s="114" t="s">
        <v>723</v>
      </c>
      <c r="C114" s="89" t="s">
        <v>724</v>
      </c>
      <c r="D114" s="115" t="s">
        <v>719</v>
      </c>
      <c r="E114" s="116">
        <v>1.2E-2</v>
      </c>
      <c r="F114" s="91" t="s">
        <v>725</v>
      </c>
      <c r="G114" s="91">
        <v>0.22</v>
      </c>
      <c r="H114" s="117">
        <v>103.36</v>
      </c>
      <c r="I114" s="117">
        <v>1.24</v>
      </c>
      <c r="J114" s="91" t="s">
        <v>726</v>
      </c>
      <c r="K114" s="91">
        <v>1.27</v>
      </c>
      <c r="L114" s="118"/>
      <c r="M114" s="117">
        <f>IF(ISNUMBER(K114/G114),IF(NOT(K114/G114=0),K114/G114, " "), " ")</f>
        <v>5.7727272727272725</v>
      </c>
      <c r="N114" s="115" t="s">
        <v>727</v>
      </c>
    </row>
    <row r="115" spans="1:14" ht="24" x14ac:dyDescent="0.2">
      <c r="A115" s="113">
        <v>88</v>
      </c>
      <c r="B115" s="114" t="s">
        <v>728</v>
      </c>
      <c r="C115" s="89" t="s">
        <v>729</v>
      </c>
      <c r="D115" s="115" t="s">
        <v>642</v>
      </c>
      <c r="E115" s="116">
        <v>4.0000000000000002E-4</v>
      </c>
      <c r="F115" s="91" t="s">
        <v>730</v>
      </c>
      <c r="G115" s="91">
        <v>0.01</v>
      </c>
      <c r="H115" s="117">
        <v>60</v>
      </c>
      <c r="I115" s="117">
        <v>0.02</v>
      </c>
      <c r="J115" s="91" t="s">
        <v>731</v>
      </c>
      <c r="K115" s="91">
        <v>0.02</v>
      </c>
      <c r="L115" s="118"/>
      <c r="M115" s="117">
        <f>IF(ISNUMBER(K115/G115),IF(NOT(K115/G115=0),K115/G115, " "), " ")</f>
        <v>2</v>
      </c>
      <c r="N115" s="115" t="s">
        <v>732</v>
      </c>
    </row>
    <row r="116" spans="1:14" ht="36" x14ac:dyDescent="0.2">
      <c r="A116" s="113">
        <v>89</v>
      </c>
      <c r="B116" s="114" t="s">
        <v>733</v>
      </c>
      <c r="C116" s="89" t="s">
        <v>734</v>
      </c>
      <c r="D116" s="115" t="s">
        <v>631</v>
      </c>
      <c r="E116" s="116">
        <v>5.3100000000000001E-2</v>
      </c>
      <c r="F116" s="91" t="s">
        <v>735</v>
      </c>
      <c r="G116" s="91">
        <v>20.02</v>
      </c>
      <c r="H116" s="117">
        <v>3945</v>
      </c>
      <c r="I116" s="117">
        <v>209.48</v>
      </c>
      <c r="J116" s="91" t="s">
        <v>736</v>
      </c>
      <c r="K116" s="91">
        <v>220.64</v>
      </c>
      <c r="L116" s="118"/>
      <c r="M116" s="117">
        <f>IF(ISNUMBER(K116/G116),IF(NOT(K116/G116=0),K116/G116, " "), " ")</f>
        <v>11.02097902097902</v>
      </c>
      <c r="N116" s="115" t="s">
        <v>737</v>
      </c>
    </row>
    <row r="117" spans="1:14" ht="36" x14ac:dyDescent="0.2">
      <c r="A117" s="113">
        <v>90</v>
      </c>
      <c r="B117" s="114" t="s">
        <v>738</v>
      </c>
      <c r="C117" s="89" t="s">
        <v>739</v>
      </c>
      <c r="D117" s="115" t="s">
        <v>631</v>
      </c>
      <c r="E117" s="116">
        <v>6.1000000000000004E-3</v>
      </c>
      <c r="F117" s="91" t="s">
        <v>740</v>
      </c>
      <c r="G117" s="91">
        <v>3.35</v>
      </c>
      <c r="H117" s="117">
        <v>4879.1000000000004</v>
      </c>
      <c r="I117" s="117">
        <v>29.76</v>
      </c>
      <c r="J117" s="91" t="s">
        <v>741</v>
      </c>
      <c r="K117" s="91">
        <v>31.05</v>
      </c>
      <c r="L117" s="118"/>
      <c r="M117" s="117">
        <f>IF(ISNUMBER(K117/G117),IF(NOT(K117/G117=0),K117/G117, " "), " ")</f>
        <v>9.2686567164179099</v>
      </c>
      <c r="N117" s="115" t="s">
        <v>742</v>
      </c>
    </row>
    <row r="118" spans="1:14" ht="36" x14ac:dyDescent="0.2">
      <c r="A118" s="113">
        <v>91</v>
      </c>
      <c r="B118" s="114" t="s">
        <v>743</v>
      </c>
      <c r="C118" s="89" t="s">
        <v>744</v>
      </c>
      <c r="D118" s="115" t="s">
        <v>631</v>
      </c>
      <c r="E118" s="116">
        <v>1E-4</v>
      </c>
      <c r="F118" s="91" t="s">
        <v>745</v>
      </c>
      <c r="G118" s="91">
        <v>7.0000000000000007E-2</v>
      </c>
      <c r="H118" s="117">
        <v>6047.89</v>
      </c>
      <c r="I118" s="117">
        <v>0.6</v>
      </c>
      <c r="J118" s="91" t="s">
        <v>746</v>
      </c>
      <c r="K118" s="91">
        <v>0.63</v>
      </c>
      <c r="L118" s="118"/>
      <c r="M118" s="117">
        <f>IF(ISNUMBER(K118/G118),IF(NOT(K118/G118=0),K118/G118, " "), " ")</f>
        <v>9</v>
      </c>
      <c r="N118" s="115" t="s">
        <v>747</v>
      </c>
    </row>
    <row r="119" spans="1:14" ht="60" x14ac:dyDescent="0.2">
      <c r="A119" s="113">
        <v>92</v>
      </c>
      <c r="B119" s="114" t="s">
        <v>748</v>
      </c>
      <c r="C119" s="89" t="s">
        <v>749</v>
      </c>
      <c r="D119" s="115" t="s">
        <v>750</v>
      </c>
      <c r="E119" s="116">
        <v>1.6160000000000001</v>
      </c>
      <c r="F119" s="91" t="s">
        <v>751</v>
      </c>
      <c r="G119" s="91">
        <v>1664.48</v>
      </c>
      <c r="H119" s="117">
        <v>7200.48</v>
      </c>
      <c r="I119" s="117">
        <v>11635.98</v>
      </c>
      <c r="J119" s="91" t="s">
        <v>752</v>
      </c>
      <c r="K119" s="91">
        <v>11932.12</v>
      </c>
      <c r="L119" s="118"/>
      <c r="M119" s="117">
        <f>IF(ISNUMBER(K119/G119),IF(NOT(K119/G119=0),K119/G119, " "), " ")</f>
        <v>7.1686773046236665</v>
      </c>
      <c r="N119" s="115" t="s">
        <v>753</v>
      </c>
    </row>
    <row r="120" spans="1:14" ht="48" x14ac:dyDescent="0.2">
      <c r="A120" s="113">
        <v>93</v>
      </c>
      <c r="B120" s="114" t="s">
        <v>754</v>
      </c>
      <c r="C120" s="89" t="s">
        <v>755</v>
      </c>
      <c r="D120" s="115" t="s">
        <v>615</v>
      </c>
      <c r="E120" s="116">
        <v>3.3E-3</v>
      </c>
      <c r="F120" s="91" t="s">
        <v>756</v>
      </c>
      <c r="G120" s="91">
        <v>46.07</v>
      </c>
      <c r="H120" s="117">
        <v>119795</v>
      </c>
      <c r="I120" s="117">
        <v>395.33</v>
      </c>
      <c r="J120" s="91" t="s">
        <v>757</v>
      </c>
      <c r="K120" s="91">
        <v>404.15</v>
      </c>
      <c r="L120" s="118"/>
      <c r="M120" s="117">
        <f>IF(ISNUMBER(K120/G120),IF(NOT(K120/G120=0),K120/G120, " "), " ")</f>
        <v>8.772520078141957</v>
      </c>
      <c r="N120" s="115" t="s">
        <v>758</v>
      </c>
    </row>
    <row r="121" spans="1:14" ht="36" x14ac:dyDescent="0.2">
      <c r="A121" s="113">
        <v>94</v>
      </c>
      <c r="B121" s="114" t="s">
        <v>759</v>
      </c>
      <c r="C121" s="89" t="s">
        <v>760</v>
      </c>
      <c r="D121" s="115" t="s">
        <v>615</v>
      </c>
      <c r="E121" s="116">
        <v>1E-4</v>
      </c>
      <c r="F121" s="91" t="s">
        <v>761</v>
      </c>
      <c r="G121" s="91">
        <v>1.22</v>
      </c>
      <c r="H121" s="117">
        <v>73045.899999999994</v>
      </c>
      <c r="I121" s="117">
        <v>7.3</v>
      </c>
      <c r="J121" s="91" t="s">
        <v>762</v>
      </c>
      <c r="K121" s="91">
        <v>7.48</v>
      </c>
      <c r="L121" s="118"/>
      <c r="M121" s="117">
        <f>IF(ISNUMBER(K121/G121),IF(NOT(K121/G121=0),K121/G121, " "), " ")</f>
        <v>6.1311475409836067</v>
      </c>
      <c r="N121" s="115" t="s">
        <v>763</v>
      </c>
    </row>
    <row r="122" spans="1:14" ht="24" x14ac:dyDescent="0.2">
      <c r="A122" s="113">
        <v>95</v>
      </c>
      <c r="B122" s="114" t="s">
        <v>764</v>
      </c>
      <c r="C122" s="89" t="s">
        <v>765</v>
      </c>
      <c r="D122" s="115" t="s">
        <v>480</v>
      </c>
      <c r="E122" s="116">
        <v>1</v>
      </c>
      <c r="F122" s="91" t="s">
        <v>766</v>
      </c>
      <c r="G122" s="91">
        <v>14.4</v>
      </c>
      <c r="H122" s="117">
        <v>113.85</v>
      </c>
      <c r="I122" s="117">
        <v>113.85</v>
      </c>
      <c r="J122" s="91" t="s">
        <v>767</v>
      </c>
      <c r="K122" s="91">
        <v>116.4</v>
      </c>
      <c r="L122" s="118"/>
      <c r="M122" s="117">
        <f>IF(ISNUMBER(K122/G122),IF(NOT(K122/G122=0),K122/G122, " "), " ")</f>
        <v>8.0833333333333339</v>
      </c>
      <c r="N122" s="115" t="s">
        <v>768</v>
      </c>
    </row>
    <row r="123" spans="1:14" ht="24" x14ac:dyDescent="0.2">
      <c r="A123" s="113">
        <v>96</v>
      </c>
      <c r="B123" s="114" t="s">
        <v>769</v>
      </c>
      <c r="C123" s="89" t="s">
        <v>770</v>
      </c>
      <c r="D123" s="115" t="s">
        <v>642</v>
      </c>
      <c r="E123" s="116">
        <v>0.49</v>
      </c>
      <c r="F123" s="91" t="s">
        <v>771</v>
      </c>
      <c r="G123" s="91">
        <v>38.71</v>
      </c>
      <c r="H123" s="117">
        <v>371.96</v>
      </c>
      <c r="I123" s="117">
        <v>182.27</v>
      </c>
      <c r="J123" s="91" t="s">
        <v>772</v>
      </c>
      <c r="K123" s="91">
        <v>186.1</v>
      </c>
      <c r="L123" s="118"/>
      <c r="M123" s="117">
        <f>IF(ISNUMBER(K123/G123),IF(NOT(K123/G123=0),K123/G123, " "), " ")</f>
        <v>4.8075432704727454</v>
      </c>
      <c r="N123" s="115" t="s">
        <v>773</v>
      </c>
    </row>
    <row r="124" spans="1:14" ht="60" x14ac:dyDescent="0.2">
      <c r="A124" s="113">
        <v>97</v>
      </c>
      <c r="B124" s="114" t="s">
        <v>774</v>
      </c>
      <c r="C124" s="89" t="s">
        <v>775</v>
      </c>
      <c r="D124" s="115" t="s">
        <v>615</v>
      </c>
      <c r="E124" s="116">
        <v>7.7000000000000002E-3</v>
      </c>
      <c r="F124" s="91" t="s">
        <v>776</v>
      </c>
      <c r="G124" s="91">
        <v>73</v>
      </c>
      <c r="H124" s="117">
        <v>73119</v>
      </c>
      <c r="I124" s="117">
        <v>563.01</v>
      </c>
      <c r="J124" s="91" t="s">
        <v>777</v>
      </c>
      <c r="K124" s="91">
        <v>569.44000000000005</v>
      </c>
      <c r="L124" s="118"/>
      <c r="M124" s="117">
        <f>IF(ISNUMBER(K124/G124),IF(NOT(K124/G124=0),K124/G124, " "), " ")</f>
        <v>7.80054794520548</v>
      </c>
      <c r="N124" s="115" t="s">
        <v>778</v>
      </c>
    </row>
    <row r="125" spans="1:14" ht="24" x14ac:dyDescent="0.2">
      <c r="A125" s="113">
        <v>98</v>
      </c>
      <c r="B125" s="114" t="s">
        <v>779</v>
      </c>
      <c r="C125" s="89" t="s">
        <v>780</v>
      </c>
      <c r="D125" s="115" t="s">
        <v>480</v>
      </c>
      <c r="E125" s="116">
        <v>1</v>
      </c>
      <c r="F125" s="91" t="s">
        <v>781</v>
      </c>
      <c r="G125" s="91">
        <v>119</v>
      </c>
      <c r="H125" s="117">
        <v>508.47</v>
      </c>
      <c r="I125" s="117">
        <v>508.47</v>
      </c>
      <c r="J125" s="91" t="s">
        <v>782</v>
      </c>
      <c r="K125" s="91">
        <v>521.57000000000005</v>
      </c>
      <c r="L125" s="118"/>
      <c r="M125" s="117">
        <f>IF(ISNUMBER(K125/G125),IF(NOT(K125/G125=0),K125/G125, " "), " ")</f>
        <v>4.382941176470589</v>
      </c>
      <c r="N125" s="115" t="s">
        <v>783</v>
      </c>
    </row>
    <row r="126" spans="1:14" ht="24" x14ac:dyDescent="0.2">
      <c r="A126" s="113">
        <v>99</v>
      </c>
      <c r="B126" s="114" t="s">
        <v>784</v>
      </c>
      <c r="C126" s="89" t="s">
        <v>785</v>
      </c>
      <c r="D126" s="115" t="s">
        <v>480</v>
      </c>
      <c r="E126" s="116">
        <v>1</v>
      </c>
      <c r="F126" s="91" t="s">
        <v>786</v>
      </c>
      <c r="G126" s="91">
        <v>2.59</v>
      </c>
      <c r="H126" s="117">
        <v>12.24</v>
      </c>
      <c r="I126" s="117">
        <v>12.24</v>
      </c>
      <c r="J126" s="91" t="s">
        <v>787</v>
      </c>
      <c r="K126" s="91">
        <v>12.48</v>
      </c>
      <c r="L126" s="118"/>
      <c r="M126" s="117">
        <f>IF(ISNUMBER(K126/G126),IF(NOT(K126/G126=0),K126/G126, " "), " ")</f>
        <v>4.8185328185328187</v>
      </c>
      <c r="N126" s="115" t="s">
        <v>788</v>
      </c>
    </row>
    <row r="127" spans="1:14" ht="48" x14ac:dyDescent="0.2">
      <c r="A127" s="113">
        <v>100</v>
      </c>
      <c r="B127" s="114" t="s">
        <v>789</v>
      </c>
      <c r="C127" s="89" t="s">
        <v>790</v>
      </c>
      <c r="D127" s="115" t="s">
        <v>631</v>
      </c>
      <c r="E127" s="116">
        <v>1E-3</v>
      </c>
      <c r="F127" s="91" t="s">
        <v>791</v>
      </c>
      <c r="G127" s="91">
        <v>0.59</v>
      </c>
      <c r="H127" s="117">
        <v>2538</v>
      </c>
      <c r="I127" s="117">
        <v>2.54</v>
      </c>
      <c r="J127" s="91" t="s">
        <v>792</v>
      </c>
      <c r="K127" s="91">
        <v>2.95</v>
      </c>
      <c r="L127" s="118"/>
      <c r="M127" s="117">
        <f>IF(ISNUMBER(K127/G127),IF(NOT(K127/G127=0),K127/G127, " "), " ")</f>
        <v>5.0000000000000009</v>
      </c>
      <c r="N127" s="115" t="s">
        <v>793</v>
      </c>
    </row>
    <row r="128" spans="1:14" ht="48" x14ac:dyDescent="0.2">
      <c r="A128" s="113">
        <v>101</v>
      </c>
      <c r="B128" s="114" t="s">
        <v>794</v>
      </c>
      <c r="C128" s="89" t="s">
        <v>795</v>
      </c>
      <c r="D128" s="115" t="s">
        <v>631</v>
      </c>
      <c r="E128" s="116">
        <v>0.04</v>
      </c>
      <c r="F128" s="91" t="s">
        <v>796</v>
      </c>
      <c r="G128" s="91">
        <v>94.51</v>
      </c>
      <c r="H128" s="117">
        <v>19847</v>
      </c>
      <c r="I128" s="117">
        <v>793.88</v>
      </c>
      <c r="J128" s="91" t="s">
        <v>797</v>
      </c>
      <c r="K128" s="91">
        <v>825.65</v>
      </c>
      <c r="L128" s="118"/>
      <c r="M128" s="117">
        <f>IF(ISNUMBER(K128/G128),IF(NOT(K128/G128=0),K128/G128, " "), " ")</f>
        <v>8.7361125806792916</v>
      </c>
      <c r="N128" s="115" t="s">
        <v>798</v>
      </c>
    </row>
    <row r="129" spans="1:14" ht="48" x14ac:dyDescent="0.2">
      <c r="A129" s="113">
        <v>102</v>
      </c>
      <c r="B129" s="114" t="s">
        <v>799</v>
      </c>
      <c r="C129" s="89" t="s">
        <v>800</v>
      </c>
      <c r="D129" s="115" t="s">
        <v>631</v>
      </c>
      <c r="E129" s="116">
        <v>2.5000000000000001E-3</v>
      </c>
      <c r="F129" s="91" t="s">
        <v>801</v>
      </c>
      <c r="G129" s="91">
        <v>0.3</v>
      </c>
      <c r="H129" s="117">
        <v>382.6</v>
      </c>
      <c r="I129" s="117">
        <v>0.96</v>
      </c>
      <c r="J129" s="91" t="s">
        <v>802</v>
      </c>
      <c r="K129" s="91">
        <v>1.37</v>
      </c>
      <c r="L129" s="118"/>
      <c r="M129" s="117">
        <f>IF(ISNUMBER(K129/G129),IF(NOT(K129/G129=0),K129/G129, " "), " ")</f>
        <v>4.5666666666666673</v>
      </c>
      <c r="N129" s="115" t="s">
        <v>803</v>
      </c>
    </row>
    <row r="130" spans="1:14" ht="48" x14ac:dyDescent="0.2">
      <c r="A130" s="113">
        <v>103</v>
      </c>
      <c r="B130" s="114" t="s">
        <v>804</v>
      </c>
      <c r="C130" s="89" t="s">
        <v>805</v>
      </c>
      <c r="D130" s="115" t="s">
        <v>631</v>
      </c>
      <c r="E130" s="116">
        <v>0.2445</v>
      </c>
      <c r="F130" s="91" t="s">
        <v>806</v>
      </c>
      <c r="G130" s="91">
        <v>30.56</v>
      </c>
      <c r="H130" s="117">
        <v>483.41</v>
      </c>
      <c r="I130" s="117">
        <v>118.19</v>
      </c>
      <c r="J130" s="91" t="s">
        <v>807</v>
      </c>
      <c r="K130" s="91">
        <v>159.16999999999999</v>
      </c>
      <c r="L130" s="118"/>
      <c r="M130" s="117">
        <f>IF(ISNUMBER(K130/G130),IF(NOT(K130/G130=0),K130/G130, " "), " ")</f>
        <v>5.2084424083769632</v>
      </c>
      <c r="N130" s="115" t="s">
        <v>808</v>
      </c>
    </row>
    <row r="131" spans="1:14" ht="60" x14ac:dyDescent="0.2">
      <c r="A131" s="113">
        <v>104</v>
      </c>
      <c r="B131" s="114" t="s">
        <v>809</v>
      </c>
      <c r="C131" s="89" t="s">
        <v>810</v>
      </c>
      <c r="D131" s="115" t="s">
        <v>631</v>
      </c>
      <c r="E131" s="116">
        <v>3.081</v>
      </c>
      <c r="F131" s="91" t="s">
        <v>801</v>
      </c>
      <c r="G131" s="91">
        <v>375.88</v>
      </c>
      <c r="H131" s="117">
        <v>363.9</v>
      </c>
      <c r="I131" s="117">
        <v>1121.18</v>
      </c>
      <c r="J131" s="91" t="s">
        <v>811</v>
      </c>
      <c r="K131" s="91">
        <v>1630.16</v>
      </c>
      <c r="L131" s="118"/>
      <c r="M131" s="117">
        <f>IF(ISNUMBER(K131/G131),IF(NOT(K131/G131=0),K131/G131, " "), " ")</f>
        <v>4.3369160370330961</v>
      </c>
      <c r="N131" s="115" t="s">
        <v>812</v>
      </c>
    </row>
    <row r="132" spans="1:14" ht="48" x14ac:dyDescent="0.2">
      <c r="A132" s="113">
        <v>105</v>
      </c>
      <c r="B132" s="114" t="s">
        <v>813</v>
      </c>
      <c r="C132" s="89" t="s">
        <v>814</v>
      </c>
      <c r="D132" s="115" t="s">
        <v>631</v>
      </c>
      <c r="E132" s="116">
        <v>3.85</v>
      </c>
      <c r="F132" s="91" t="s">
        <v>815</v>
      </c>
      <c r="G132" s="91">
        <v>450.45</v>
      </c>
      <c r="H132" s="117">
        <v>176</v>
      </c>
      <c r="I132" s="117">
        <v>677.6</v>
      </c>
      <c r="J132" s="91" t="s">
        <v>816</v>
      </c>
      <c r="K132" s="91">
        <v>1342.57</v>
      </c>
      <c r="L132" s="118"/>
      <c r="M132" s="117">
        <f>IF(ISNUMBER(K132/G132),IF(NOT(K132/G132=0),K132/G132, " "), " ")</f>
        <v>2.9805083805083803</v>
      </c>
      <c r="N132" s="115" t="s">
        <v>817</v>
      </c>
    </row>
    <row r="133" spans="1:14" ht="36" x14ac:dyDescent="0.2">
      <c r="A133" s="113">
        <v>106</v>
      </c>
      <c r="B133" s="114" t="s">
        <v>818</v>
      </c>
      <c r="C133" s="89" t="s">
        <v>819</v>
      </c>
      <c r="D133" s="115" t="s">
        <v>631</v>
      </c>
      <c r="E133" s="116">
        <v>2.097</v>
      </c>
      <c r="F133" s="91" t="s">
        <v>820</v>
      </c>
      <c r="G133" s="91">
        <v>6.52</v>
      </c>
      <c r="H133" s="117">
        <v>22.92</v>
      </c>
      <c r="I133" s="117">
        <v>48.07</v>
      </c>
      <c r="J133" s="91" t="s">
        <v>821</v>
      </c>
      <c r="K133" s="91">
        <v>48.07</v>
      </c>
      <c r="L133" s="118"/>
      <c r="M133" s="117">
        <f>IF(ISNUMBER(K133/G133),IF(NOT(K133/G133=0),K133/G133, " "), " ")</f>
        <v>7.3726993865030677</v>
      </c>
      <c r="N133" s="115" t="s">
        <v>822</v>
      </c>
    </row>
    <row r="134" spans="1:14" ht="36" x14ac:dyDescent="0.2">
      <c r="A134" s="113">
        <v>107</v>
      </c>
      <c r="B134" s="114" t="s">
        <v>823</v>
      </c>
      <c r="C134" s="89" t="s">
        <v>824</v>
      </c>
      <c r="D134" s="115" t="s">
        <v>631</v>
      </c>
      <c r="E134" s="116">
        <v>1E-4</v>
      </c>
      <c r="F134" s="91" t="s">
        <v>820</v>
      </c>
      <c r="G134" s="91"/>
      <c r="H134" s="117">
        <v>22.92</v>
      </c>
      <c r="I134" s="117"/>
      <c r="J134" s="91" t="s">
        <v>821</v>
      </c>
      <c r="K134" s="91"/>
      <c r="L134" s="118"/>
      <c r="M134" s="117" t="str">
        <f>IF(ISNUMBER(K134/G134),IF(NOT(K134/G134=0),K134/G134, " "), " ")</f>
        <v xml:space="preserve"> </v>
      </c>
      <c r="N134" s="115" t="s">
        <v>822</v>
      </c>
    </row>
    <row r="135" spans="1:14" ht="72" x14ac:dyDescent="0.2">
      <c r="A135" s="113">
        <v>108</v>
      </c>
      <c r="B135" s="114" t="s">
        <v>825</v>
      </c>
      <c r="C135" s="89" t="s">
        <v>826</v>
      </c>
      <c r="D135" s="115" t="s">
        <v>480</v>
      </c>
      <c r="E135" s="116">
        <v>9.5999999999999992E-3</v>
      </c>
      <c r="F135" s="91" t="s">
        <v>827</v>
      </c>
      <c r="G135" s="91">
        <v>18.72</v>
      </c>
      <c r="H135" s="117">
        <v>12616.94</v>
      </c>
      <c r="I135" s="117">
        <v>121.12</v>
      </c>
      <c r="J135" s="91" t="s">
        <v>828</v>
      </c>
      <c r="K135" s="91">
        <v>123.75</v>
      </c>
      <c r="L135" s="118"/>
      <c r="M135" s="117">
        <f>IF(ISNUMBER(K135/G135),IF(NOT(K135/G135=0),K135/G135, " "), " ")</f>
        <v>6.6105769230769234</v>
      </c>
      <c r="N135" s="115" t="s">
        <v>829</v>
      </c>
    </row>
    <row r="136" spans="1:14" ht="60" x14ac:dyDescent="0.2">
      <c r="A136" s="113">
        <v>109</v>
      </c>
      <c r="B136" s="114" t="s">
        <v>830</v>
      </c>
      <c r="C136" s="89" t="s">
        <v>831</v>
      </c>
      <c r="D136" s="115" t="s">
        <v>615</v>
      </c>
      <c r="E136" s="116">
        <v>5.0000000000000001E-4</v>
      </c>
      <c r="F136" s="91" t="s">
        <v>832</v>
      </c>
      <c r="G136" s="91">
        <v>12.47</v>
      </c>
      <c r="H136" s="117">
        <v>82040</v>
      </c>
      <c r="I136" s="117">
        <v>41.02</v>
      </c>
      <c r="J136" s="91" t="s">
        <v>833</v>
      </c>
      <c r="K136" s="91">
        <v>41.98</v>
      </c>
      <c r="L136" s="118"/>
      <c r="M136" s="117">
        <f>IF(ISNUMBER(K136/G136),IF(NOT(K136/G136=0),K136/G136, " "), " ")</f>
        <v>3.3664795509222127</v>
      </c>
      <c r="N136" s="115" t="s">
        <v>834</v>
      </c>
    </row>
    <row r="137" spans="1:14" ht="60" x14ac:dyDescent="0.2">
      <c r="A137" s="113">
        <v>110</v>
      </c>
      <c r="B137" s="114" t="s">
        <v>835</v>
      </c>
      <c r="C137" s="89" t="s">
        <v>836</v>
      </c>
      <c r="D137" s="115" t="s">
        <v>615</v>
      </c>
      <c r="E137" s="116">
        <v>1E-3</v>
      </c>
      <c r="F137" s="91" t="s">
        <v>837</v>
      </c>
      <c r="G137" s="91">
        <v>19.27</v>
      </c>
      <c r="H137" s="117">
        <v>39197.279999999999</v>
      </c>
      <c r="I137" s="117">
        <v>39.200000000000003</v>
      </c>
      <c r="J137" s="91" t="s">
        <v>838</v>
      </c>
      <c r="K137" s="91">
        <v>40.270000000000003</v>
      </c>
      <c r="L137" s="118"/>
      <c r="M137" s="117">
        <f>IF(ISNUMBER(K137/G137),IF(NOT(K137/G137=0),K137/G137, " "), " ")</f>
        <v>2.0897768552153608</v>
      </c>
      <c r="N137" s="115" t="s">
        <v>839</v>
      </c>
    </row>
    <row r="138" spans="1:14" ht="36" x14ac:dyDescent="0.2">
      <c r="A138" s="113">
        <v>111</v>
      </c>
      <c r="B138" s="114" t="s">
        <v>840</v>
      </c>
      <c r="C138" s="89" t="s">
        <v>841</v>
      </c>
      <c r="D138" s="115" t="s">
        <v>480</v>
      </c>
      <c r="E138" s="116">
        <v>1</v>
      </c>
      <c r="F138" s="91" t="s">
        <v>842</v>
      </c>
      <c r="G138" s="91">
        <v>116</v>
      </c>
      <c r="H138" s="117">
        <v>119.77</v>
      </c>
      <c r="I138" s="117">
        <v>119.77</v>
      </c>
      <c r="J138" s="91" t="s">
        <v>843</v>
      </c>
      <c r="K138" s="91">
        <v>122.19</v>
      </c>
      <c r="L138" s="118"/>
      <c r="M138" s="117">
        <f>IF(ISNUMBER(K138/G138),IF(NOT(K138/G138=0),K138/G138, " "), " ")</f>
        <v>1.0533620689655172</v>
      </c>
      <c r="N138" s="115" t="s">
        <v>844</v>
      </c>
    </row>
    <row r="139" spans="1:14" ht="36" x14ac:dyDescent="0.2">
      <c r="A139" s="113">
        <v>112</v>
      </c>
      <c r="B139" s="114" t="s">
        <v>845</v>
      </c>
      <c r="C139" s="89" t="s">
        <v>846</v>
      </c>
      <c r="D139" s="115" t="s">
        <v>480</v>
      </c>
      <c r="E139" s="116">
        <v>2</v>
      </c>
      <c r="F139" s="91" t="s">
        <v>847</v>
      </c>
      <c r="G139" s="91">
        <v>346</v>
      </c>
      <c r="H139" s="117">
        <v>319.36</v>
      </c>
      <c r="I139" s="117">
        <v>638.72</v>
      </c>
      <c r="J139" s="91" t="s">
        <v>848</v>
      </c>
      <c r="K139" s="91">
        <v>651.62</v>
      </c>
      <c r="L139" s="118"/>
      <c r="M139" s="117">
        <f>IF(ISNUMBER(K139/G139),IF(NOT(K139/G139=0),K139/G139, " "), " ")</f>
        <v>1.8832947976878613</v>
      </c>
      <c r="N139" s="115" t="s">
        <v>849</v>
      </c>
    </row>
    <row r="140" spans="1:14" ht="24" x14ac:dyDescent="0.2">
      <c r="A140" s="113">
        <v>113</v>
      </c>
      <c r="B140" s="114" t="s">
        <v>850</v>
      </c>
      <c r="C140" s="89" t="s">
        <v>851</v>
      </c>
      <c r="D140" s="115" t="s">
        <v>480</v>
      </c>
      <c r="E140" s="116">
        <v>1</v>
      </c>
      <c r="F140" s="91" t="s">
        <v>852</v>
      </c>
      <c r="G140" s="91">
        <v>5.44</v>
      </c>
      <c r="H140" s="117">
        <v>111.22</v>
      </c>
      <c r="I140" s="117">
        <v>111.22</v>
      </c>
      <c r="J140" s="91" t="s">
        <v>853</v>
      </c>
      <c r="K140" s="91">
        <v>113.47</v>
      </c>
      <c r="L140" s="118"/>
      <c r="M140" s="117">
        <f>IF(ISNUMBER(K140/G140),IF(NOT(K140/G140=0),K140/G140, " "), " ")</f>
        <v>20.858455882352938</v>
      </c>
      <c r="N140" s="115" t="s">
        <v>854</v>
      </c>
    </row>
    <row r="141" spans="1:14" ht="24" x14ac:dyDescent="0.2">
      <c r="A141" s="113">
        <v>114</v>
      </c>
      <c r="B141" s="114" t="s">
        <v>855</v>
      </c>
      <c r="C141" s="89" t="s">
        <v>856</v>
      </c>
      <c r="D141" s="115" t="s">
        <v>713</v>
      </c>
      <c r="E141" s="116">
        <v>0.76559999999999995</v>
      </c>
      <c r="F141" s="91" t="s">
        <v>857</v>
      </c>
      <c r="G141" s="91">
        <v>25.58</v>
      </c>
      <c r="H141" s="117">
        <v>135.25</v>
      </c>
      <c r="I141" s="117">
        <v>103.55</v>
      </c>
      <c r="J141" s="91" t="s">
        <v>858</v>
      </c>
      <c r="K141" s="91">
        <v>105.8</v>
      </c>
      <c r="L141" s="118"/>
      <c r="M141" s="117">
        <f>IF(ISNUMBER(K141/G141),IF(NOT(K141/G141=0),K141/G141, " "), " ")</f>
        <v>4.1360437842064117</v>
      </c>
      <c r="N141" s="115" t="s">
        <v>859</v>
      </c>
    </row>
    <row r="142" spans="1:14" ht="36" x14ac:dyDescent="0.2">
      <c r="A142" s="113">
        <v>115</v>
      </c>
      <c r="B142" s="114" t="s">
        <v>860</v>
      </c>
      <c r="C142" s="89" t="s">
        <v>861</v>
      </c>
      <c r="D142" s="115" t="s">
        <v>862</v>
      </c>
      <c r="E142" s="116">
        <v>1.1631</v>
      </c>
      <c r="F142" s="91" t="s">
        <v>863</v>
      </c>
      <c r="G142" s="91">
        <v>1.1599999999999999</v>
      </c>
      <c r="H142" s="117"/>
      <c r="I142" s="117"/>
      <c r="J142" s="91" t="s">
        <v>477</v>
      </c>
      <c r="K142" s="91"/>
      <c r="L142" s="118"/>
      <c r="M142" s="117" t="str">
        <f>IF(ISNUMBER(K142/G142),IF(NOT(K142/G142=0),K142/G142, " "), " ")</f>
        <v xml:space="preserve"> </v>
      </c>
      <c r="N142" s="115"/>
    </row>
    <row r="143" spans="1:14" ht="36" x14ac:dyDescent="0.2">
      <c r="A143" s="113">
        <v>116</v>
      </c>
      <c r="B143" s="114" t="s">
        <v>864</v>
      </c>
      <c r="C143" s="89" t="s">
        <v>865</v>
      </c>
      <c r="D143" s="115" t="s">
        <v>866</v>
      </c>
      <c r="E143" s="116">
        <v>2</v>
      </c>
      <c r="F143" s="91" t="s">
        <v>477</v>
      </c>
      <c r="G143" s="91">
        <v>36.15</v>
      </c>
      <c r="H143" s="117"/>
      <c r="I143" s="117"/>
      <c r="J143" s="91" t="s">
        <v>867</v>
      </c>
      <c r="K143" s="91">
        <v>231</v>
      </c>
      <c r="L143" s="118"/>
      <c r="M143" s="117">
        <f>IF(ISNUMBER(K143/G143),IF(NOT(K143/G143=0),K143/G143, " "), " ")</f>
        <v>6.390041493775934</v>
      </c>
      <c r="N143" s="115"/>
    </row>
    <row r="144" spans="1:14" ht="36" x14ac:dyDescent="0.2">
      <c r="A144" s="113">
        <v>117</v>
      </c>
      <c r="B144" s="114" t="s">
        <v>864</v>
      </c>
      <c r="C144" s="89" t="s">
        <v>868</v>
      </c>
      <c r="D144" s="115" t="s">
        <v>866</v>
      </c>
      <c r="E144" s="116">
        <v>1</v>
      </c>
      <c r="F144" s="91" t="s">
        <v>869</v>
      </c>
      <c r="G144" s="91">
        <v>10.68</v>
      </c>
      <c r="H144" s="117"/>
      <c r="I144" s="117"/>
      <c r="J144" s="91" t="s">
        <v>867</v>
      </c>
      <c r="K144" s="91">
        <v>68.25</v>
      </c>
      <c r="L144" s="118"/>
      <c r="M144" s="117">
        <f>IF(ISNUMBER(K144/G144),IF(NOT(K144/G144=0),K144/G144, " "), " ")</f>
        <v>6.3904494382022472</v>
      </c>
      <c r="N144" s="115"/>
    </row>
    <row r="145" spans="1:14" ht="36" x14ac:dyDescent="0.2">
      <c r="A145" s="113">
        <v>118</v>
      </c>
      <c r="B145" s="114" t="s">
        <v>864</v>
      </c>
      <c r="C145" s="89" t="s">
        <v>870</v>
      </c>
      <c r="D145" s="115" t="s">
        <v>866</v>
      </c>
      <c r="E145" s="116">
        <v>1</v>
      </c>
      <c r="F145" s="91" t="s">
        <v>871</v>
      </c>
      <c r="G145" s="91">
        <v>25.47</v>
      </c>
      <c r="H145" s="117"/>
      <c r="I145" s="117"/>
      <c r="J145" s="91" t="s">
        <v>872</v>
      </c>
      <c r="K145" s="91">
        <v>162.75</v>
      </c>
      <c r="L145" s="118"/>
      <c r="M145" s="117">
        <f>IF(ISNUMBER(K145/G145),IF(NOT(K145/G145=0),K145/G145, " "), " ")</f>
        <v>6.3898704358068317</v>
      </c>
      <c r="N145" s="115"/>
    </row>
    <row r="146" spans="1:14" ht="24" x14ac:dyDescent="0.2">
      <c r="A146" s="113">
        <v>119</v>
      </c>
      <c r="B146" s="114" t="s">
        <v>873</v>
      </c>
      <c r="C146" s="89" t="s">
        <v>874</v>
      </c>
      <c r="D146" s="115" t="s">
        <v>875</v>
      </c>
      <c r="E146" s="116">
        <v>25.244</v>
      </c>
      <c r="F146" s="91" t="s">
        <v>477</v>
      </c>
      <c r="G146" s="91">
        <v>1662.73</v>
      </c>
      <c r="H146" s="117"/>
      <c r="I146" s="117"/>
      <c r="J146" s="91" t="s">
        <v>876</v>
      </c>
      <c r="K146" s="91">
        <v>10624.81</v>
      </c>
      <c r="L146" s="118"/>
      <c r="M146" s="117">
        <f>IF(ISNUMBER(K146/G146),IF(NOT(K146/G146=0),K146/G146, " "), " ")</f>
        <v>6.3899791307067293</v>
      </c>
      <c r="N146" s="115"/>
    </row>
    <row r="147" spans="1:14" ht="36" x14ac:dyDescent="0.2">
      <c r="A147" s="113">
        <v>120</v>
      </c>
      <c r="B147" s="114" t="s">
        <v>873</v>
      </c>
      <c r="C147" s="89" t="s">
        <v>877</v>
      </c>
      <c r="D147" s="115" t="s">
        <v>875</v>
      </c>
      <c r="E147" s="116">
        <v>7.7</v>
      </c>
      <c r="F147" s="91" t="s">
        <v>878</v>
      </c>
      <c r="G147" s="91">
        <v>940.09</v>
      </c>
      <c r="H147" s="117"/>
      <c r="I147" s="117"/>
      <c r="J147" s="91" t="s">
        <v>879</v>
      </c>
      <c r="K147" s="91">
        <v>6007.23</v>
      </c>
      <c r="L147" s="118"/>
      <c r="M147" s="117">
        <f>IF(ISNUMBER(K147/G147),IF(NOT(K147/G147=0),K147/G147, " "), " ")</f>
        <v>6.3900583986639568</v>
      </c>
      <c r="N147" s="115"/>
    </row>
    <row r="148" spans="1:14" ht="24" x14ac:dyDescent="0.2">
      <c r="A148" s="113">
        <v>121</v>
      </c>
      <c r="B148" s="114" t="s">
        <v>873</v>
      </c>
      <c r="C148" s="89" t="s">
        <v>880</v>
      </c>
      <c r="D148" s="115" t="s">
        <v>875</v>
      </c>
      <c r="E148" s="116">
        <v>17.544</v>
      </c>
      <c r="F148" s="91" t="s">
        <v>881</v>
      </c>
      <c r="G148" s="91">
        <v>722.64</v>
      </c>
      <c r="H148" s="117"/>
      <c r="I148" s="117"/>
      <c r="J148" s="91" t="s">
        <v>876</v>
      </c>
      <c r="K148" s="91">
        <v>4617.58</v>
      </c>
      <c r="L148" s="118"/>
      <c r="M148" s="117">
        <f>IF(ISNUMBER(K148/G148),IF(NOT(K148/G148=0),K148/G148, " "), " ")</f>
        <v>6.3898760101848779</v>
      </c>
      <c r="N148" s="115"/>
    </row>
    <row r="149" spans="1:14" ht="36" x14ac:dyDescent="0.2">
      <c r="A149" s="113">
        <v>122</v>
      </c>
      <c r="B149" s="114" t="s">
        <v>882</v>
      </c>
      <c r="C149" s="89" t="s">
        <v>883</v>
      </c>
      <c r="D149" s="115" t="s">
        <v>480</v>
      </c>
      <c r="E149" s="116">
        <v>1</v>
      </c>
      <c r="F149" s="91" t="s">
        <v>884</v>
      </c>
      <c r="G149" s="91">
        <v>216.22</v>
      </c>
      <c r="H149" s="117"/>
      <c r="I149" s="117"/>
      <c r="J149" s="91" t="s">
        <v>885</v>
      </c>
      <c r="K149" s="91">
        <v>1381.65</v>
      </c>
      <c r="L149" s="118"/>
      <c r="M149" s="117">
        <f>IF(ISNUMBER(K149/G149),IF(NOT(K149/G149=0),K149/G149, " "), " ")</f>
        <v>6.3900194246600686</v>
      </c>
      <c r="N149" s="115"/>
    </row>
    <row r="150" spans="1:14" ht="48" x14ac:dyDescent="0.2">
      <c r="A150" s="113">
        <v>123</v>
      </c>
      <c r="B150" s="114" t="s">
        <v>886</v>
      </c>
      <c r="C150" s="89" t="s">
        <v>887</v>
      </c>
      <c r="D150" s="115" t="s">
        <v>480</v>
      </c>
      <c r="E150" s="116">
        <v>1</v>
      </c>
      <c r="F150" s="91" t="s">
        <v>888</v>
      </c>
      <c r="G150" s="91">
        <v>372.02</v>
      </c>
      <c r="H150" s="117"/>
      <c r="I150" s="117"/>
      <c r="J150" s="91" t="s">
        <v>889</v>
      </c>
      <c r="K150" s="91">
        <v>2377.21</v>
      </c>
      <c r="L150" s="118"/>
      <c r="M150" s="117">
        <f>IF(ISNUMBER(K150/G150),IF(NOT(K150/G150=0),K150/G150, " "), " ")</f>
        <v>6.3900059136605565</v>
      </c>
      <c r="N150" s="115"/>
    </row>
    <row r="151" spans="1:14" ht="36" x14ac:dyDescent="0.2">
      <c r="A151" s="113">
        <v>124</v>
      </c>
      <c r="B151" s="114" t="s">
        <v>890</v>
      </c>
      <c r="C151" s="89" t="s">
        <v>891</v>
      </c>
      <c r="D151" s="115" t="s">
        <v>892</v>
      </c>
      <c r="E151" s="116">
        <v>7.0000000000000001E-3</v>
      </c>
      <c r="F151" s="91" t="s">
        <v>893</v>
      </c>
      <c r="G151" s="91">
        <v>23.03</v>
      </c>
      <c r="H151" s="117">
        <v>16940</v>
      </c>
      <c r="I151" s="117">
        <v>118.58</v>
      </c>
      <c r="J151" s="91" t="s">
        <v>894</v>
      </c>
      <c r="K151" s="91">
        <v>121.4</v>
      </c>
      <c r="L151" s="118"/>
      <c r="M151" s="117">
        <f>IF(ISNUMBER(K151/G151),IF(NOT(K151/G151=0),K151/G151, " "), " ")</f>
        <v>5.2713851498046029</v>
      </c>
      <c r="N151" s="115" t="s">
        <v>895</v>
      </c>
    </row>
    <row r="152" spans="1:14" ht="60" x14ac:dyDescent="0.2">
      <c r="A152" s="113">
        <v>125</v>
      </c>
      <c r="B152" s="114" t="s">
        <v>896</v>
      </c>
      <c r="C152" s="89" t="s">
        <v>897</v>
      </c>
      <c r="D152" s="115" t="s">
        <v>750</v>
      </c>
      <c r="E152" s="116">
        <v>0.505</v>
      </c>
      <c r="F152" s="91" t="s">
        <v>898</v>
      </c>
      <c r="G152" s="91">
        <v>8.89</v>
      </c>
      <c r="H152" s="117">
        <v>87.29</v>
      </c>
      <c r="I152" s="117">
        <v>44.08</v>
      </c>
      <c r="J152" s="91" t="s">
        <v>899</v>
      </c>
      <c r="K152" s="91">
        <v>45.3</v>
      </c>
      <c r="L152" s="118"/>
      <c r="M152" s="117">
        <f>IF(ISNUMBER(K152/G152),IF(NOT(K152/G152=0),K152/G152, " "), " ")</f>
        <v>5.0956130483689535</v>
      </c>
      <c r="N152" s="115" t="s">
        <v>900</v>
      </c>
    </row>
    <row r="153" spans="1:14" ht="60" x14ac:dyDescent="0.2">
      <c r="A153" s="113">
        <v>126</v>
      </c>
      <c r="B153" s="114" t="s">
        <v>901</v>
      </c>
      <c r="C153" s="89" t="s">
        <v>902</v>
      </c>
      <c r="D153" s="115" t="s">
        <v>750</v>
      </c>
      <c r="E153" s="116">
        <v>0.9</v>
      </c>
      <c r="F153" s="91" t="s">
        <v>678</v>
      </c>
      <c r="G153" s="91">
        <v>20.52</v>
      </c>
      <c r="H153" s="117">
        <v>112.86</v>
      </c>
      <c r="I153" s="117">
        <v>101.57</v>
      </c>
      <c r="J153" s="91" t="s">
        <v>903</v>
      </c>
      <c r="K153" s="91">
        <v>104.38</v>
      </c>
      <c r="L153" s="118"/>
      <c r="M153" s="117">
        <f>IF(ISNUMBER(K153/G153),IF(NOT(K153/G153=0),K153/G153, " "), " ")</f>
        <v>5.0867446393762181</v>
      </c>
      <c r="N153" s="115" t="s">
        <v>904</v>
      </c>
    </row>
    <row r="154" spans="1:14" ht="60" x14ac:dyDescent="0.2">
      <c r="A154" s="113">
        <v>127</v>
      </c>
      <c r="B154" s="114" t="s">
        <v>905</v>
      </c>
      <c r="C154" s="89" t="s">
        <v>906</v>
      </c>
      <c r="D154" s="115" t="s">
        <v>750</v>
      </c>
      <c r="E154" s="116">
        <v>2.9</v>
      </c>
      <c r="F154" s="91" t="s">
        <v>907</v>
      </c>
      <c r="G154" s="91">
        <v>87.58</v>
      </c>
      <c r="H154" s="117">
        <v>186.61</v>
      </c>
      <c r="I154" s="117">
        <v>541.16999999999996</v>
      </c>
      <c r="J154" s="91" t="s">
        <v>908</v>
      </c>
      <c r="K154" s="91">
        <v>555.76</v>
      </c>
      <c r="L154" s="118"/>
      <c r="M154" s="117">
        <f>IF(ISNUMBER(K154/G154),IF(NOT(K154/G154=0),K154/G154, " "), " ")</f>
        <v>6.3457410367663849</v>
      </c>
      <c r="N154" s="115" t="s">
        <v>909</v>
      </c>
    </row>
    <row r="155" spans="1:14" ht="60" x14ac:dyDescent="0.2">
      <c r="A155" s="113">
        <v>128</v>
      </c>
      <c r="B155" s="114" t="s">
        <v>910</v>
      </c>
      <c r="C155" s="89" t="s">
        <v>911</v>
      </c>
      <c r="D155" s="115" t="s">
        <v>750</v>
      </c>
      <c r="E155" s="116">
        <v>0.6</v>
      </c>
      <c r="F155" s="91" t="s">
        <v>912</v>
      </c>
      <c r="G155" s="91">
        <v>40.380000000000003</v>
      </c>
      <c r="H155" s="117">
        <v>416.03</v>
      </c>
      <c r="I155" s="117">
        <v>249.62</v>
      </c>
      <c r="J155" s="91" t="s">
        <v>913</v>
      </c>
      <c r="K155" s="91">
        <v>256.33999999999997</v>
      </c>
      <c r="L155" s="118"/>
      <c r="M155" s="117">
        <f>IF(ISNUMBER(K155/G155),IF(NOT(K155/G155=0),K155/G155, " "), " ")</f>
        <v>6.3481921743437333</v>
      </c>
      <c r="N155" s="115" t="s">
        <v>914</v>
      </c>
    </row>
    <row r="156" spans="1:14" ht="48" x14ac:dyDescent="0.2">
      <c r="A156" s="113">
        <v>129</v>
      </c>
      <c r="B156" s="114" t="s">
        <v>915</v>
      </c>
      <c r="C156" s="89" t="s">
        <v>916</v>
      </c>
      <c r="D156" s="115" t="s">
        <v>713</v>
      </c>
      <c r="E156" s="116">
        <v>1.5307999999999999</v>
      </c>
      <c r="F156" s="91" t="s">
        <v>917</v>
      </c>
      <c r="G156" s="91">
        <v>101.04</v>
      </c>
      <c r="H156" s="117">
        <v>378</v>
      </c>
      <c r="I156" s="117">
        <v>578.64</v>
      </c>
      <c r="J156" s="91" t="s">
        <v>918</v>
      </c>
      <c r="K156" s="91">
        <v>599.85</v>
      </c>
      <c r="L156" s="118"/>
      <c r="M156" s="117">
        <f>IF(ISNUMBER(K156/G156),IF(NOT(K156/G156=0),K156/G156, " "), " ")</f>
        <v>5.9367577197149641</v>
      </c>
      <c r="N156" s="115" t="s">
        <v>919</v>
      </c>
    </row>
    <row r="157" spans="1:14" ht="48" x14ac:dyDescent="0.2">
      <c r="A157" s="113">
        <v>130</v>
      </c>
      <c r="B157" s="114" t="s">
        <v>915</v>
      </c>
      <c r="C157" s="89" t="s">
        <v>920</v>
      </c>
      <c r="D157" s="115" t="s">
        <v>713</v>
      </c>
      <c r="E157" s="116">
        <v>1.2909999999999999</v>
      </c>
      <c r="F157" s="91" t="s">
        <v>917</v>
      </c>
      <c r="G157" s="91">
        <v>85.21</v>
      </c>
      <c r="H157" s="117">
        <v>378</v>
      </c>
      <c r="I157" s="117">
        <v>488</v>
      </c>
      <c r="J157" s="91" t="s">
        <v>918</v>
      </c>
      <c r="K157" s="91">
        <v>505.88</v>
      </c>
      <c r="L157" s="118"/>
      <c r="M157" s="117">
        <f>IF(ISNUMBER(K157/G157),IF(NOT(K157/G157=0),K157/G157, " "), " ")</f>
        <v>5.9368618706724563</v>
      </c>
      <c r="N157" s="115" t="s">
        <v>919</v>
      </c>
    </row>
    <row r="158" spans="1:14" ht="48" x14ac:dyDescent="0.2">
      <c r="A158" s="113">
        <v>131</v>
      </c>
      <c r="B158" s="114" t="s">
        <v>915</v>
      </c>
      <c r="C158" s="89" t="s">
        <v>920</v>
      </c>
      <c r="D158" s="115" t="s">
        <v>713</v>
      </c>
      <c r="E158" s="116">
        <v>0.23980000000000001</v>
      </c>
      <c r="F158" s="91" t="s">
        <v>917</v>
      </c>
      <c r="G158" s="91">
        <v>15.83</v>
      </c>
      <c r="H158" s="117">
        <v>378</v>
      </c>
      <c r="I158" s="117">
        <v>90.64</v>
      </c>
      <c r="J158" s="91" t="s">
        <v>918</v>
      </c>
      <c r="K158" s="91">
        <v>93.97</v>
      </c>
      <c r="L158" s="118"/>
      <c r="M158" s="117">
        <f>IF(ISNUMBER(K158/G158),IF(NOT(K158/G158=0),K158/G158, " "), " ")</f>
        <v>5.9361970941250792</v>
      </c>
      <c r="N158" s="115" t="s">
        <v>919</v>
      </c>
    </row>
    <row r="159" spans="1:14" ht="60" x14ac:dyDescent="0.2">
      <c r="A159" s="113">
        <v>132</v>
      </c>
      <c r="B159" s="114" t="s">
        <v>921</v>
      </c>
      <c r="C159" s="89" t="s">
        <v>810</v>
      </c>
      <c r="D159" s="115" t="s">
        <v>631</v>
      </c>
      <c r="E159" s="116">
        <v>1</v>
      </c>
      <c r="F159" s="91" t="s">
        <v>801</v>
      </c>
      <c r="G159" s="91">
        <v>122</v>
      </c>
      <c r="H159" s="117">
        <v>363.9</v>
      </c>
      <c r="I159" s="117">
        <v>363.9</v>
      </c>
      <c r="J159" s="91" t="s">
        <v>811</v>
      </c>
      <c r="K159" s="91">
        <v>529.1</v>
      </c>
      <c r="L159" s="118"/>
      <c r="M159" s="117">
        <f>IF(ISNUMBER(K159/G159),IF(NOT(K159/G159=0),K159/G159, " "), " ")</f>
        <v>4.3368852459016392</v>
      </c>
      <c r="N159" s="115" t="s">
        <v>812</v>
      </c>
    </row>
    <row r="160" spans="1:14" ht="48" x14ac:dyDescent="0.2">
      <c r="A160" s="113">
        <v>133</v>
      </c>
      <c r="B160" s="114" t="s">
        <v>922</v>
      </c>
      <c r="C160" s="89" t="s">
        <v>923</v>
      </c>
      <c r="D160" s="115" t="s">
        <v>631</v>
      </c>
      <c r="E160" s="116">
        <v>20.260000000000002</v>
      </c>
      <c r="F160" s="91" t="s">
        <v>815</v>
      </c>
      <c r="G160" s="91">
        <v>2370.42</v>
      </c>
      <c r="H160" s="117">
        <v>176</v>
      </c>
      <c r="I160" s="117">
        <v>3565.76</v>
      </c>
      <c r="J160" s="91" t="s">
        <v>816</v>
      </c>
      <c r="K160" s="91">
        <v>7065.07</v>
      </c>
      <c r="L160" s="118"/>
      <c r="M160" s="117">
        <f>IF(ISNUMBER(K160/G160),IF(NOT(K160/G160=0),K160/G160, " "), " ")</f>
        <v>2.9805140017380882</v>
      </c>
      <c r="N160" s="115" t="s">
        <v>817</v>
      </c>
    </row>
    <row r="161" spans="1:14" ht="48" x14ac:dyDescent="0.2">
      <c r="A161" s="113">
        <v>134</v>
      </c>
      <c r="B161" s="114" t="s">
        <v>922</v>
      </c>
      <c r="C161" s="89" t="s">
        <v>924</v>
      </c>
      <c r="D161" s="115" t="s">
        <v>631</v>
      </c>
      <c r="E161" s="116">
        <v>2</v>
      </c>
      <c r="F161" s="91" t="s">
        <v>815</v>
      </c>
      <c r="G161" s="91">
        <v>234</v>
      </c>
      <c r="H161" s="117">
        <v>176</v>
      </c>
      <c r="I161" s="117">
        <v>352</v>
      </c>
      <c r="J161" s="91" t="s">
        <v>816</v>
      </c>
      <c r="K161" s="91">
        <v>697.44</v>
      </c>
      <c r="L161" s="118"/>
      <c r="M161" s="117">
        <f>IF(ISNUMBER(K161/G161),IF(NOT(K161/G161=0),K161/G161, " "), " ")</f>
        <v>2.9805128205128208</v>
      </c>
      <c r="N161" s="115" t="s">
        <v>817</v>
      </c>
    </row>
    <row r="162" spans="1:14" ht="48" x14ac:dyDescent="0.2">
      <c r="A162" s="113">
        <v>135</v>
      </c>
      <c r="B162" s="114" t="s">
        <v>922</v>
      </c>
      <c r="C162" s="89" t="s">
        <v>924</v>
      </c>
      <c r="D162" s="115" t="s">
        <v>631</v>
      </c>
      <c r="E162" s="116">
        <v>18.260000000000002</v>
      </c>
      <c r="F162" s="91" t="s">
        <v>815</v>
      </c>
      <c r="G162" s="91">
        <v>2136.42</v>
      </c>
      <c r="H162" s="117">
        <v>176</v>
      </c>
      <c r="I162" s="117">
        <v>3213.76</v>
      </c>
      <c r="J162" s="91" t="s">
        <v>816</v>
      </c>
      <c r="K162" s="91">
        <v>6367.63</v>
      </c>
      <c r="L162" s="118"/>
      <c r="M162" s="117">
        <f>IF(ISNUMBER(K162/G162),IF(NOT(K162/G162=0),K162/G162, " "), " ")</f>
        <v>2.9805141311165406</v>
      </c>
      <c r="N162" s="115" t="s">
        <v>817</v>
      </c>
    </row>
    <row r="163" spans="1:14" ht="24" x14ac:dyDescent="0.2">
      <c r="A163" s="113">
        <v>136</v>
      </c>
      <c r="B163" s="114" t="s">
        <v>925</v>
      </c>
      <c r="C163" s="89" t="s">
        <v>926</v>
      </c>
      <c r="D163" s="115" t="s">
        <v>480</v>
      </c>
      <c r="E163" s="116">
        <v>1</v>
      </c>
      <c r="F163" s="91" t="s">
        <v>927</v>
      </c>
      <c r="G163" s="91">
        <v>385</v>
      </c>
      <c r="H163" s="117">
        <v>282</v>
      </c>
      <c r="I163" s="117">
        <v>282</v>
      </c>
      <c r="J163" s="91" t="s">
        <v>928</v>
      </c>
      <c r="K163" s="91">
        <v>288.82</v>
      </c>
      <c r="L163" s="118"/>
      <c r="M163" s="117">
        <f>IF(ISNUMBER(K163/G163),IF(NOT(K163/G163=0),K163/G163, " "), " ")</f>
        <v>0.75018181818181817</v>
      </c>
      <c r="N163" s="115" t="s">
        <v>929</v>
      </c>
    </row>
    <row r="164" spans="1:14" ht="36" x14ac:dyDescent="0.2">
      <c r="A164" s="113">
        <v>137</v>
      </c>
      <c r="B164" s="114" t="s">
        <v>930</v>
      </c>
      <c r="C164" s="89" t="s">
        <v>931</v>
      </c>
      <c r="D164" s="115" t="s">
        <v>480</v>
      </c>
      <c r="E164" s="116">
        <v>2</v>
      </c>
      <c r="F164" s="91" t="s">
        <v>932</v>
      </c>
      <c r="G164" s="91">
        <v>604.12</v>
      </c>
      <c r="H164" s="117">
        <v>732.8</v>
      </c>
      <c r="I164" s="117">
        <v>1465.6</v>
      </c>
      <c r="J164" s="91" t="s">
        <v>933</v>
      </c>
      <c r="K164" s="91">
        <v>1495.06</v>
      </c>
      <c r="L164" s="118"/>
      <c r="M164" s="117">
        <f>IF(ISNUMBER(K164/G164),IF(NOT(K164/G164=0),K164/G164, " "), " ")</f>
        <v>2.4747732238628086</v>
      </c>
      <c r="N164" s="115" t="s">
        <v>934</v>
      </c>
    </row>
    <row r="165" spans="1:14" ht="48" x14ac:dyDescent="0.2">
      <c r="A165" s="113">
        <v>138</v>
      </c>
      <c r="B165" s="114" t="s">
        <v>935</v>
      </c>
      <c r="C165" s="89" t="s">
        <v>936</v>
      </c>
      <c r="D165" s="115" t="s">
        <v>750</v>
      </c>
      <c r="E165" s="116">
        <v>21.2</v>
      </c>
      <c r="F165" s="91" t="s">
        <v>937</v>
      </c>
      <c r="G165" s="91">
        <v>6.36</v>
      </c>
      <c r="H165" s="117">
        <v>1.23</v>
      </c>
      <c r="I165" s="117">
        <v>26.08</v>
      </c>
      <c r="J165" s="91" t="s">
        <v>938</v>
      </c>
      <c r="K165" s="91">
        <v>26.5</v>
      </c>
      <c r="L165" s="118"/>
      <c r="M165" s="117">
        <f>IF(ISNUMBER(K165/G165),IF(NOT(K165/G165=0),K165/G165, " "), " ")</f>
        <v>4.1666666666666661</v>
      </c>
      <c r="N165" s="115" t="s">
        <v>675</v>
      </c>
    </row>
    <row r="166" spans="1:14" ht="24" x14ac:dyDescent="0.2">
      <c r="A166" s="126"/>
      <c r="B166" s="127" t="s">
        <v>492</v>
      </c>
      <c r="C166" s="128" t="s">
        <v>939</v>
      </c>
      <c r="D166" s="129" t="s">
        <v>494</v>
      </c>
      <c r="E166" s="130"/>
      <c r="F166" s="105" t="s">
        <v>477</v>
      </c>
      <c r="G166" s="105">
        <v>9888</v>
      </c>
      <c r="H166" s="131"/>
      <c r="I166" s="131"/>
      <c r="J166" s="105" t="s">
        <v>477</v>
      </c>
      <c r="K166" s="105">
        <v>46505</v>
      </c>
      <c r="L166" s="132"/>
      <c r="M166" s="131">
        <f>IF(ISNUMBER(K166/G166),IF(NOT(K166/G166=0),K166/G166, " "), " ")</f>
        <v>4.7031755663430417</v>
      </c>
      <c r="N166" s="129"/>
    </row>
    <row r="167" spans="1:14" x14ac:dyDescent="0.2">
      <c r="A167" s="106" t="s">
        <v>389</v>
      </c>
      <c r="B167" s="107"/>
      <c r="C167" s="107"/>
      <c r="D167" s="107"/>
      <c r="E167" s="107"/>
      <c r="F167" s="107"/>
      <c r="G167" s="91">
        <v>17972</v>
      </c>
      <c r="H167" s="117"/>
      <c r="I167" s="117"/>
      <c r="J167" s="117"/>
      <c r="K167" s="91">
        <v>116213</v>
      </c>
      <c r="L167" s="118"/>
      <c r="M167" s="117">
        <f ca="1">IF(ISNUMBER(INDIRECT("K" &amp; ROW())/INDIRECT("G" &amp; ROW())),INDIRECT("K" &amp; ROW())/INDIRECT("G" &amp; ROW()), " ")</f>
        <v>6.4663365234809707</v>
      </c>
      <c r="N167" s="115" t="s">
        <v>940</v>
      </c>
    </row>
    <row r="168" spans="1:14" x14ac:dyDescent="0.2">
      <c r="A168" s="106" t="s">
        <v>394</v>
      </c>
      <c r="B168" s="107"/>
      <c r="C168" s="107"/>
      <c r="D168" s="107"/>
      <c r="E168" s="107"/>
      <c r="F168" s="107"/>
      <c r="G168" s="91"/>
      <c r="H168" s="117"/>
      <c r="I168" s="117"/>
      <c r="J168" s="117"/>
      <c r="K168" s="91">
        <v>116229</v>
      </c>
      <c r="L168" s="118"/>
      <c r="M168" s="117" t="str">
        <f ca="1">IF(ISNUMBER(INDIRECT("K" &amp; ROW())/INDIRECT("G" &amp; ROW())),INDIRECT("K" &amp; ROW())/INDIRECT("G" &amp; ROW()), " ")</f>
        <v xml:space="preserve"> </v>
      </c>
      <c r="N168" s="115" t="s">
        <v>940</v>
      </c>
    </row>
    <row r="169" spans="1:14" x14ac:dyDescent="0.2">
      <c r="A169" s="106" t="s">
        <v>395</v>
      </c>
      <c r="B169" s="107"/>
      <c r="C169" s="107"/>
      <c r="D169" s="107"/>
      <c r="E169" s="107"/>
      <c r="F169" s="107"/>
      <c r="G169" s="91"/>
      <c r="H169" s="117"/>
      <c r="I169" s="117"/>
      <c r="J169" s="117"/>
      <c r="K169" s="91"/>
      <c r="L169" s="118"/>
      <c r="M169" s="117" t="str">
        <f ca="1">IF(ISNUMBER(INDIRECT("K" &amp; ROW())/INDIRECT("G" &amp; ROW())),INDIRECT("K" &amp; ROW())/INDIRECT("G" &amp; ROW()), " ")</f>
        <v xml:space="preserve"> </v>
      </c>
      <c r="N169" s="115" t="s">
        <v>940</v>
      </c>
    </row>
    <row r="170" spans="1:14" ht="26.1" customHeight="1" x14ac:dyDescent="0.2">
      <c r="A170" s="106" t="s">
        <v>396</v>
      </c>
      <c r="B170" s="107"/>
      <c r="C170" s="107"/>
      <c r="D170" s="107"/>
      <c r="E170" s="107"/>
      <c r="F170" s="107"/>
      <c r="G170" s="91"/>
      <c r="H170" s="117"/>
      <c r="I170" s="117"/>
      <c r="J170" s="117"/>
      <c r="K170" s="91">
        <v>16</v>
      </c>
      <c r="L170" s="118"/>
      <c r="M170" s="117" t="str">
        <f ca="1">IF(ISNUMBER(INDIRECT("K" &amp; ROW())/INDIRECT("G" &amp; ROW())),INDIRECT("K" &amp; ROW())/INDIRECT("G" &amp; ROW()), " ")</f>
        <v xml:space="preserve"> </v>
      </c>
      <c r="N170" s="115" t="s">
        <v>940</v>
      </c>
    </row>
    <row r="171" spans="1:14" x14ac:dyDescent="0.2">
      <c r="A171" s="106" t="s">
        <v>398</v>
      </c>
      <c r="B171" s="107"/>
      <c r="C171" s="107"/>
      <c r="D171" s="107"/>
      <c r="E171" s="107"/>
      <c r="F171" s="107"/>
      <c r="G171" s="91"/>
      <c r="H171" s="117"/>
      <c r="I171" s="117"/>
      <c r="J171" s="117"/>
      <c r="K171" s="91"/>
      <c r="L171" s="118"/>
      <c r="M171" s="117" t="str">
        <f ca="1">IF(ISNUMBER(INDIRECT("K" &amp; ROW())/INDIRECT("G" &amp; ROW())),INDIRECT("K" &amp; ROW())/INDIRECT("G" &amp; ROW()), " ")</f>
        <v xml:space="preserve"> </v>
      </c>
      <c r="N171" s="115" t="s">
        <v>940</v>
      </c>
    </row>
    <row r="172" spans="1:14" x14ac:dyDescent="0.2">
      <c r="A172" s="106" t="s">
        <v>399</v>
      </c>
      <c r="B172" s="107"/>
      <c r="C172" s="107"/>
      <c r="D172" s="107"/>
      <c r="E172" s="107"/>
      <c r="F172" s="107"/>
      <c r="G172" s="91">
        <v>3497</v>
      </c>
      <c r="H172" s="117"/>
      <c r="I172" s="117"/>
      <c r="J172" s="117"/>
      <c r="K172" s="91">
        <v>44349</v>
      </c>
      <c r="L172" s="118"/>
      <c r="M172" s="117">
        <f ca="1">IF(ISNUMBER(INDIRECT("K" &amp; ROW())/INDIRECT("G" &amp; ROW())),INDIRECT("K" &amp; ROW())/INDIRECT("G" &amp; ROW()), " ")</f>
        <v>12.682013154132113</v>
      </c>
      <c r="N172" s="115" t="s">
        <v>940</v>
      </c>
    </row>
    <row r="173" spans="1:14" x14ac:dyDescent="0.2">
      <c r="A173" s="106" t="s">
        <v>400</v>
      </c>
      <c r="B173" s="107"/>
      <c r="C173" s="107"/>
      <c r="D173" s="107"/>
      <c r="E173" s="107"/>
      <c r="F173" s="107"/>
      <c r="G173" s="91">
        <v>9888</v>
      </c>
      <c r="H173" s="117"/>
      <c r="I173" s="117"/>
      <c r="J173" s="117"/>
      <c r="K173" s="91">
        <v>46505</v>
      </c>
      <c r="L173" s="118"/>
      <c r="M173" s="117">
        <f ca="1">IF(ISNUMBER(INDIRECT("K" &amp; ROW())/INDIRECT("G" &amp; ROW())),INDIRECT("K" &amp; ROW())/INDIRECT("G" &amp; ROW()), " ")</f>
        <v>4.7031755663430417</v>
      </c>
      <c r="N173" s="115" t="s">
        <v>940</v>
      </c>
    </row>
    <row r="174" spans="1:14" x14ac:dyDescent="0.2">
      <c r="A174" s="106" t="s">
        <v>401</v>
      </c>
      <c r="B174" s="107"/>
      <c r="C174" s="107"/>
      <c r="D174" s="107"/>
      <c r="E174" s="107"/>
      <c r="F174" s="107"/>
      <c r="G174" s="91">
        <v>4776</v>
      </c>
      <c r="H174" s="117"/>
      <c r="I174" s="117"/>
      <c r="J174" s="117"/>
      <c r="K174" s="91">
        <v>28073</v>
      </c>
      <c r="L174" s="118"/>
      <c r="M174" s="117">
        <f ca="1">IF(ISNUMBER(INDIRECT("K" &amp; ROW())/INDIRECT("G" &amp; ROW())),INDIRECT("K" &amp; ROW())/INDIRECT("G" &amp; ROW()), " ")</f>
        <v>5.8779313232830823</v>
      </c>
      <c r="N174" s="115" t="s">
        <v>940</v>
      </c>
    </row>
    <row r="175" spans="1:14" x14ac:dyDescent="0.2">
      <c r="A175" s="100" t="s">
        <v>402</v>
      </c>
      <c r="B175" s="101"/>
      <c r="C175" s="101"/>
      <c r="D175" s="101"/>
      <c r="E175" s="101"/>
      <c r="F175" s="101"/>
      <c r="G175" s="102">
        <v>2573</v>
      </c>
      <c r="H175" s="124"/>
      <c r="I175" s="124"/>
      <c r="J175" s="124"/>
      <c r="K175" s="102">
        <v>31429</v>
      </c>
      <c r="L175" s="125"/>
      <c r="M175" s="124">
        <f ca="1">IF(ISNUMBER(INDIRECT("K" &amp; ROW())/INDIRECT("G" &amp; ROW())),INDIRECT("K" &amp; ROW())/INDIRECT("G" &amp; ROW()), " ")</f>
        <v>12.214924212980955</v>
      </c>
      <c r="N175" s="122" t="s">
        <v>940</v>
      </c>
    </row>
    <row r="176" spans="1:14" x14ac:dyDescent="0.2">
      <c r="A176" s="100" t="s">
        <v>403</v>
      </c>
      <c r="B176" s="101"/>
      <c r="C176" s="101"/>
      <c r="D176" s="101"/>
      <c r="E176" s="101"/>
      <c r="F176" s="101"/>
      <c r="G176" s="102">
        <v>1557</v>
      </c>
      <c r="H176" s="124"/>
      <c r="I176" s="124"/>
      <c r="J176" s="124"/>
      <c r="K176" s="102">
        <v>17895</v>
      </c>
      <c r="L176" s="125"/>
      <c r="M176" s="124">
        <f ca="1">IF(ISNUMBER(INDIRECT("K" &amp; ROW())/INDIRECT("G" &amp; ROW())),INDIRECT("K" &amp; ROW())/INDIRECT("G" &amp; ROW()), " ")</f>
        <v>11.493256262042388</v>
      </c>
      <c r="N176" s="122" t="s">
        <v>940</v>
      </c>
    </row>
    <row r="177" spans="1:14" x14ac:dyDescent="0.2">
      <c r="A177" s="100" t="s">
        <v>404</v>
      </c>
      <c r="B177" s="101"/>
      <c r="C177" s="101"/>
      <c r="D177" s="101"/>
      <c r="E177" s="101"/>
      <c r="F177" s="101"/>
      <c r="G177" s="102"/>
      <c r="H177" s="124"/>
      <c r="I177" s="124"/>
      <c r="J177" s="124"/>
      <c r="K177" s="102"/>
      <c r="L177" s="125"/>
      <c r="M177" s="124" t="str">
        <f ca="1">IF(ISNUMBER(INDIRECT("K" &amp; ROW())/INDIRECT("G" &amp; ROW())),INDIRECT("K" &amp; ROW())/INDIRECT("G" &amp; ROW()), " ")</f>
        <v xml:space="preserve"> </v>
      </c>
      <c r="N177" s="122" t="s">
        <v>940</v>
      </c>
    </row>
    <row r="178" spans="1:14" x14ac:dyDescent="0.2">
      <c r="A178" s="106" t="s">
        <v>405</v>
      </c>
      <c r="B178" s="107"/>
      <c r="C178" s="107"/>
      <c r="D178" s="107"/>
      <c r="E178" s="107"/>
      <c r="F178" s="107"/>
      <c r="G178" s="91">
        <v>21886</v>
      </c>
      <c r="H178" s="117"/>
      <c r="I178" s="117"/>
      <c r="J178" s="117"/>
      <c r="K178" s="91">
        <v>163390</v>
      </c>
      <c r="L178" s="118"/>
      <c r="M178" s="117">
        <f ca="1">IF(ISNUMBER(INDIRECT("K" &amp; ROW())/INDIRECT("G" &amp; ROW())),INDIRECT("K" &amp; ROW())/INDIRECT("G" &amp; ROW()), " ")</f>
        <v>7.4655030613177376</v>
      </c>
      <c r="N178" s="115" t="s">
        <v>940</v>
      </c>
    </row>
    <row r="179" spans="1:14" x14ac:dyDescent="0.2">
      <c r="A179" s="106" t="s">
        <v>406</v>
      </c>
      <c r="B179" s="107"/>
      <c r="C179" s="107"/>
      <c r="D179" s="107"/>
      <c r="E179" s="107"/>
      <c r="F179" s="107"/>
      <c r="G179" s="91">
        <v>216</v>
      </c>
      <c r="H179" s="117"/>
      <c r="I179" s="117"/>
      <c r="J179" s="117"/>
      <c r="K179" s="91">
        <v>2163</v>
      </c>
      <c r="L179" s="118"/>
      <c r="M179" s="117">
        <f ca="1">IF(ISNUMBER(INDIRECT("K" &amp; ROW())/INDIRECT("G" &amp; ROW())),INDIRECT("K" &amp; ROW())/INDIRECT("G" &amp; ROW()), " ")</f>
        <v>10.013888888888889</v>
      </c>
      <c r="N179" s="115" t="s">
        <v>940</v>
      </c>
    </row>
    <row r="180" spans="1:14" x14ac:dyDescent="0.2">
      <c r="A180" s="106" t="s">
        <v>407</v>
      </c>
      <c r="B180" s="107"/>
      <c r="C180" s="107"/>
      <c r="D180" s="107"/>
      <c r="E180" s="107"/>
      <c r="F180" s="107"/>
      <c r="G180" s="91">
        <v>22102</v>
      </c>
      <c r="H180" s="117"/>
      <c r="I180" s="117"/>
      <c r="J180" s="117"/>
      <c r="K180" s="91">
        <v>165553</v>
      </c>
      <c r="L180" s="118"/>
      <c r="M180" s="117">
        <f ca="1">IF(ISNUMBER(INDIRECT("K" &amp; ROW())/INDIRECT("G" &amp; ROW())),INDIRECT("K" &amp; ROW())/INDIRECT("G" &amp; ROW()), " ")</f>
        <v>7.4904081078635416</v>
      </c>
      <c r="N180" s="115" t="s">
        <v>940</v>
      </c>
    </row>
    <row r="181" spans="1:14" x14ac:dyDescent="0.2">
      <c r="A181" s="100" t="s">
        <v>408</v>
      </c>
      <c r="B181" s="101"/>
      <c r="C181" s="101"/>
      <c r="D181" s="101"/>
      <c r="E181" s="101"/>
      <c r="F181" s="101"/>
      <c r="G181" s="102">
        <v>22102</v>
      </c>
      <c r="H181" s="124"/>
      <c r="I181" s="124"/>
      <c r="J181" s="124"/>
      <c r="K181" s="102">
        <v>165553</v>
      </c>
      <c r="L181" s="125"/>
      <c r="M181" s="124">
        <f ca="1">IF(ISNUMBER(INDIRECT("K" &amp; ROW())/INDIRECT("G" &amp; ROW())),INDIRECT("K" &amp; ROW())/INDIRECT("G" &amp; ROW()), " ")</f>
        <v>7.4904081078635416</v>
      </c>
      <c r="N181" s="122" t="s">
        <v>940</v>
      </c>
    </row>
    <row r="182" spans="1:14" x14ac:dyDescent="0.2">
      <c r="A182" s="10"/>
      <c r="B182" s="43"/>
      <c r="C182" s="23"/>
      <c r="D182" s="44"/>
      <c r="E182" s="44"/>
      <c r="F182" s="45"/>
      <c r="G182" s="25"/>
      <c r="H182" s="45"/>
      <c r="I182" s="45"/>
      <c r="J182" s="45"/>
      <c r="K182" s="25"/>
      <c r="L182" s="46"/>
      <c r="M182" s="45"/>
      <c r="N182" s="47"/>
    </row>
    <row r="183" spans="1:14" x14ac:dyDescent="0.2">
      <c r="A183" s="28"/>
      <c r="G183" s="48"/>
      <c r="H183" s="49"/>
      <c r="I183" s="49"/>
      <c r="J183" s="49"/>
      <c r="K183" s="48"/>
      <c r="L183" s="50"/>
      <c r="M183" s="48"/>
      <c r="N183" s="28"/>
    </row>
    <row r="184" spans="1:14" x14ac:dyDescent="0.2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51"/>
      <c r="M184" s="4"/>
      <c r="N184" s="4"/>
    </row>
    <row r="185" spans="1:14" x14ac:dyDescent="0.2">
      <c r="A185" s="58" t="s">
        <v>42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51"/>
      <c r="M185" s="4"/>
      <c r="N185" s="4"/>
    </row>
    <row r="186" spans="1:14" x14ac:dyDescent="0.2">
      <c r="A186" s="2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51"/>
      <c r="M186" s="4"/>
      <c r="N186" s="4"/>
    </row>
    <row r="187" spans="1:14" x14ac:dyDescent="0.2">
      <c r="A187" s="58" t="s">
        <v>43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51"/>
      <c r="M187" s="4"/>
      <c r="N187" s="4"/>
    </row>
  </sheetData>
  <mergeCells count="46">
    <mergeCell ref="A181:F181"/>
    <mergeCell ref="A175:F175"/>
    <mergeCell ref="A176:F176"/>
    <mergeCell ref="A177:F177"/>
    <mergeCell ref="A178:F178"/>
    <mergeCell ref="A179:F179"/>
    <mergeCell ref="A180:F180"/>
    <mergeCell ref="A169:F169"/>
    <mergeCell ref="A170:F170"/>
    <mergeCell ref="A171:F171"/>
    <mergeCell ref="A172:F172"/>
    <mergeCell ref="A173:F173"/>
    <mergeCell ref="A174:F174"/>
    <mergeCell ref="A24:N24"/>
    <mergeCell ref="A25:N25"/>
    <mergeCell ref="A50:N50"/>
    <mergeCell ref="A90:N90"/>
    <mergeCell ref="A167:F167"/>
    <mergeCell ref="A168:F168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G11:H11"/>
    <mergeCell ref="J11:K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2011-09-08T07:56:05Z</cp:lastPrinted>
  <dcterms:created xsi:type="dcterms:W3CDTF">2003-01-28T12:33:10Z</dcterms:created>
  <dcterms:modified xsi:type="dcterms:W3CDTF">2020-01-29T08:51:21Z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